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600" windowHeight="11760" tabRatio="839" activeTab="5"/>
  </bookViews>
  <sheets>
    <sheet name="Appendix 2.1" sheetId="1" r:id="rId1"/>
    <sheet name="Appendix 2.2" sheetId="8" r:id="rId2"/>
    <sheet name="Appendix 2.3" sheetId="9" r:id="rId3"/>
    <sheet name="Appendix 2.4." sheetId="10" r:id="rId4"/>
    <sheet name="Appendix 3" sheetId="7" r:id="rId5"/>
    <sheet name="Appendix 6" sheetId="5" r:id="rId6"/>
    <sheet name="Appendix 7" sheetId="11" r:id="rId7"/>
  </sheets>
  <definedNames>
    <definedName name="Excel_BuiltIn__FilterDatabase">'Appendix 3'!$B$4:$N$653</definedName>
    <definedName name="_xlnm.Print_Area" localSheetId="4">'Appendix 3'!$A$1:$U$41</definedName>
  </definedNames>
  <calcPr calcId="145621"/>
</workbook>
</file>

<file path=xl/calcChain.xml><?xml version="1.0" encoding="utf-8"?>
<calcChain xmlns="http://schemas.openxmlformats.org/spreadsheetml/2006/main">
  <c r="K13" i="5" l="1"/>
  <c r="N15" i="11"/>
  <c r="M15" i="11"/>
  <c r="L15" i="11"/>
  <c r="K15" i="11"/>
  <c r="J15" i="11"/>
  <c r="I15" i="11"/>
  <c r="H15" i="11"/>
  <c r="G15" i="11"/>
  <c r="F15" i="11"/>
  <c r="E15" i="11"/>
  <c r="D15" i="11"/>
  <c r="C15" i="11"/>
  <c r="B15" i="11"/>
  <c r="N7" i="11"/>
  <c r="M7" i="11"/>
  <c r="L7" i="11"/>
  <c r="K7" i="11"/>
  <c r="J7" i="11"/>
  <c r="H7" i="11"/>
  <c r="C7" i="11"/>
  <c r="B7" i="11"/>
  <c r="AC27" i="5" l="1"/>
  <c r="AB27" i="5"/>
  <c r="AA27" i="5"/>
  <c r="Z27" i="5"/>
  <c r="Y27" i="5"/>
  <c r="X27" i="5"/>
  <c r="W27" i="5"/>
  <c r="V27" i="5"/>
  <c r="U27" i="5"/>
  <c r="T27" i="5"/>
  <c r="S27" i="5" l="1"/>
  <c r="R27" i="5"/>
  <c r="Q27" i="5"/>
  <c r="P27" i="5"/>
  <c r="O27" i="5"/>
  <c r="N27" i="5"/>
  <c r="M27" i="5"/>
  <c r="L27" i="5"/>
  <c r="K27" i="5" l="1"/>
  <c r="J27" i="5"/>
  <c r="I27" i="5"/>
  <c r="H27" i="5"/>
  <c r="G27" i="5"/>
  <c r="F27" i="5"/>
  <c r="E27" i="5"/>
  <c r="D27" i="5"/>
  <c r="C27" i="5"/>
  <c r="B27" i="5"/>
  <c r="AA13" i="5" l="1"/>
  <c r="Z13" i="5"/>
  <c r="Y13" i="5"/>
  <c r="X13" i="5"/>
  <c r="W13" i="5"/>
  <c r="V13" i="5"/>
  <c r="T13" i="5"/>
  <c r="U13" i="5"/>
  <c r="O6" i="5" l="1"/>
  <c r="C7" i="5"/>
  <c r="C13" i="5" s="1"/>
  <c r="H10" i="5"/>
  <c r="I10" i="5"/>
  <c r="O12" i="5"/>
  <c r="B13" i="5"/>
  <c r="D13" i="5"/>
  <c r="E13" i="5"/>
  <c r="G13" i="5"/>
  <c r="I13" i="5"/>
  <c r="M13" i="5"/>
  <c r="N13" i="5"/>
  <c r="O13" i="5"/>
  <c r="R13" i="5"/>
  <c r="S13" i="5"/>
</calcChain>
</file>

<file path=xl/comments1.xml><?xml version="1.0" encoding="utf-8"?>
<comments xmlns="http://schemas.openxmlformats.org/spreadsheetml/2006/main">
  <authors>
    <author>nkalchev</author>
  </authors>
  <commentList>
    <comment ref="D6" authorId="0">
      <text>
        <r>
          <rPr>
            <b/>
            <sz val="8"/>
            <color indexed="81"/>
            <rFont val="Tahoma"/>
            <family val="2"/>
            <charset val="204"/>
          </rPr>
          <t>nkalchev:</t>
        </r>
        <r>
          <rPr>
            <sz val="8"/>
            <color indexed="81"/>
            <rFont val="Tahoma"/>
            <family val="2"/>
            <charset val="204"/>
          </rPr>
          <t xml:space="preserve">
увеличение на стойността на застрахованите активи - основно морежа и оборудване - инвестиции / increasing of the overal assets / investment - grid and machinery and equipment</t>
        </r>
      </text>
    </comment>
    <comment ref="D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nkalchev
</t>
        </r>
        <r>
          <rPr>
            <sz val="8"/>
            <color indexed="81"/>
            <rFont val="Tahoma"/>
            <family val="2"/>
            <charset val="204"/>
          </rPr>
          <t>Много висок ръст на цените на металите и строителните материали - респективно стойностите на старо за ново;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увеличение на стойността на застрахованите активи - основно морежа и оборудване - инвестиции, вкл. големи обекти кат Слънчев Бряг и подстанция Рекорд /Strong increase of metal and electric equipment price; increase of investment - Sunny Beach, Rekord substation etc.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>nkalchev:</t>
        </r>
        <r>
          <rPr>
            <sz val="8"/>
            <color indexed="81"/>
            <rFont val="Tahoma"/>
            <family val="2"/>
            <charset val="204"/>
          </rPr>
          <t xml:space="preserve">
по-ниска ставка, основно поради модела на съ-застраховане Уника - Дженерали; 
Very competitive rate due to co-insurance between Uniqa and Generali</t>
        </r>
      </text>
    </comment>
  </commentList>
</comments>
</file>

<file path=xl/sharedStrings.xml><?xml version="1.0" encoding="utf-8"?>
<sst xmlns="http://schemas.openxmlformats.org/spreadsheetml/2006/main" count="798" uniqueCount="210">
  <si>
    <t>№</t>
  </si>
  <si>
    <t>Дружество / Company</t>
  </si>
  <si>
    <t>Застраховка / Insurance line</t>
  </si>
  <si>
    <t>договорен срок / Period</t>
  </si>
  <si>
    <t>брой събития / number of accidents</t>
  </si>
  <si>
    <t>Размер на платени
 обезщетения: / Paid claims</t>
  </si>
  <si>
    <t>Общ брой / Total number</t>
  </si>
  <si>
    <t>Брой заведени / filed at the insurer</t>
  </si>
  <si>
    <t xml:space="preserve"> 
Самоучастие
(EVN) / deductibels </t>
  </si>
  <si>
    <t>откази за изплащане на обезщете-
ние / Denied payments</t>
  </si>
  <si>
    <t>EVN EP</t>
  </si>
  <si>
    <t>Имущество / property</t>
  </si>
  <si>
    <t>2006</t>
  </si>
  <si>
    <t>3</t>
  </si>
  <si>
    <t>50 000 EUR</t>
  </si>
  <si>
    <t>68 888 BGN</t>
  </si>
  <si>
    <t>0</t>
  </si>
  <si>
    <t>ЕРП Ст. Загора</t>
  </si>
  <si>
    <t>30 000 BGN</t>
  </si>
  <si>
    <t>ЕРП Пловдив</t>
  </si>
  <si>
    <t>43 000 BGN</t>
  </si>
  <si>
    <t>2007</t>
  </si>
  <si>
    <t>32</t>
  </si>
  <si>
    <t>9</t>
  </si>
  <si>
    <t>1000 BGN</t>
  </si>
  <si>
    <t xml:space="preserve">0 </t>
  </si>
  <si>
    <t>60 000 BGN</t>
  </si>
  <si>
    <t>6 500 BGN</t>
  </si>
  <si>
    <t>10 000 BGN</t>
  </si>
  <si>
    <t>100 000 BGN</t>
  </si>
  <si>
    <t>90 000 BGN</t>
  </si>
  <si>
    <t>76 434,43 BGN</t>
  </si>
  <si>
    <t>9 247,48 BGN</t>
  </si>
  <si>
    <t>2008</t>
  </si>
  <si>
    <t>7</t>
  </si>
  <si>
    <t>4</t>
  </si>
  <si>
    <t>22 000 BGN</t>
  </si>
  <si>
    <t>12 000 BGN</t>
  </si>
  <si>
    <t>25 000 BGN</t>
  </si>
  <si>
    <t>17 700 BGN</t>
  </si>
  <si>
    <t>2009</t>
  </si>
  <si>
    <t>2010</t>
  </si>
  <si>
    <t>8</t>
  </si>
  <si>
    <t>2</t>
  </si>
  <si>
    <t>110 000 BGN</t>
  </si>
  <si>
    <t>17 000 BGN</t>
  </si>
  <si>
    <t>Събитие / Insurance event</t>
  </si>
  <si>
    <t>платени от
 застрах. дружества / paid by Insurers</t>
  </si>
  <si>
    <t>Общо</t>
  </si>
  <si>
    <t>ЕВН България Електроразпределение АД       01,09,2006 - 31,08,2007</t>
  </si>
  <si>
    <t>ЕВН България Електроразпределение АД       01,09,2007 - 31,12,2008</t>
  </si>
  <si>
    <t>ЕВН България Електроснабдяване АД         01,09,2007 - 31,08,2008</t>
  </si>
  <si>
    <t>ЕВН България Електрoразпределение АД         01,01,2009 - 31,12,2009</t>
  </si>
  <si>
    <t>ЕВН България Електрoснабдяване АД       01,01,2009 - 31,12,2009</t>
  </si>
  <si>
    <t>ЕВН България Топлофикация ЕАД        01,01,2009 - 31,12,2009</t>
  </si>
  <si>
    <t>ЕВН България Електрoразпределение АД         01,01,2010 - 31,12,2010</t>
  </si>
  <si>
    <t>ЕВН България Електрoснабдяване АД       01,01,2010 - 31,12,2010</t>
  </si>
  <si>
    <t>ЕВН България Топлофикация ЕАД        01,01,2011 - 31,12,2011</t>
  </si>
  <si>
    <t>Риск</t>
  </si>
  <si>
    <t>брой щети</t>
  </si>
  <si>
    <t>изплатена сума</t>
  </si>
  <si>
    <t>Смърт вследствие на битова злополука или общо заболяване</t>
  </si>
  <si>
    <t>Смърт вследствие на професионално заболяване</t>
  </si>
  <si>
    <t>Смърт вследствие на трудова злополука</t>
  </si>
  <si>
    <t>Трайна неработоспособност вследствие на битова злополука или общо заболяване</t>
  </si>
  <si>
    <t>Трайна неработоспособност вследствие на професионално заболяване</t>
  </si>
  <si>
    <t>Трайна неработоспособност вследствие на трудова злополука</t>
  </si>
  <si>
    <t>Временна неработоспособност вследствие на битова злополука или общо заболяване</t>
  </si>
  <si>
    <t>Временна неработоспособност вследствие на професионално заболяване</t>
  </si>
  <si>
    <t>Временна неработоспособност вследствие на трудова злополука</t>
  </si>
  <si>
    <t>ЕВН България Топлофикация ЕАД        01,01,2010 - 31,05,2010</t>
  </si>
  <si>
    <t>Година / Period</t>
  </si>
  <si>
    <t xml:space="preserve">Размер на платени
 обезщетения: / Calims paid </t>
  </si>
  <si>
    <t>Съдебни спорове / Court procedures</t>
  </si>
  <si>
    <t xml:space="preserve"> 
Самоучастие
(EVN) / Deductible</t>
  </si>
  <si>
    <t>платени обезщетения / Indemnities paid</t>
  </si>
  <si>
    <t>висящи / pending</t>
  </si>
  <si>
    <t>под сомоучастието / under deductible</t>
  </si>
  <si>
    <t>откази за изплащане на обезщт. / refused claims</t>
  </si>
  <si>
    <t>Брой / number</t>
  </si>
  <si>
    <t>Материален интерес</t>
  </si>
  <si>
    <t>платени обезщетения / claims paid</t>
  </si>
  <si>
    <t>отказани обезщетения / denied claims</t>
  </si>
  <si>
    <t>брой / number</t>
  </si>
  <si>
    <t>сума лв / amount in BGN</t>
  </si>
  <si>
    <t>брой  / number</t>
  </si>
  <si>
    <t>сума / amount</t>
  </si>
  <si>
    <t>EVN EP (Пловдив) / Plovdiv</t>
  </si>
  <si>
    <t>5</t>
  </si>
  <si>
    <t>1 000 EUR</t>
  </si>
  <si>
    <t>65 666,97</t>
  </si>
  <si>
    <t>*</t>
  </si>
  <si>
    <t>EVN EC (Ст. Загора) / st. Zagora</t>
  </si>
  <si>
    <t>50</t>
  </si>
  <si>
    <t>6</t>
  </si>
  <si>
    <t>EVN EC</t>
  </si>
  <si>
    <t>10</t>
  </si>
  <si>
    <t>15</t>
  </si>
  <si>
    <t>11</t>
  </si>
  <si>
    <t>Брой щети по събития / Number of claims</t>
  </si>
  <si>
    <t>Общ брой щети / Number of claims</t>
  </si>
  <si>
    <t>Пожар / fire</t>
  </si>
  <si>
    <t>нестандартно напрежение</t>
  </si>
  <si>
    <t>авария</t>
  </si>
  <si>
    <t>кражба</t>
  </si>
  <si>
    <t>отг на работодателя</t>
  </si>
  <si>
    <t>1</t>
  </si>
  <si>
    <t>Прег. 0 проводник</t>
  </si>
  <si>
    <t>дъжд</t>
  </si>
  <si>
    <t>ремонт</t>
  </si>
  <si>
    <t>силен вятър</t>
  </si>
  <si>
    <t>спряно ел</t>
  </si>
  <si>
    <t>сметка</t>
  </si>
  <si>
    <t>скъсани кабели</t>
  </si>
  <si>
    <t>злополука</t>
  </si>
  <si>
    <t>неизпълнение на д-р</t>
  </si>
  <si>
    <t>наводнение</t>
  </si>
  <si>
    <t>натрупване на сняг</t>
  </si>
  <si>
    <t>200 000 EUR</t>
  </si>
  <si>
    <t>2 496 720,99 BGN</t>
  </si>
  <si>
    <t>2 316 967,28 BGN</t>
  </si>
  <si>
    <t>1 002 346,33 BGN</t>
  </si>
  <si>
    <t>578 127,68 BGN</t>
  </si>
  <si>
    <t>894 127,12 BGN</t>
  </si>
  <si>
    <t>331 367,64 BGN</t>
  </si>
  <si>
    <t>648 751,73 BGN</t>
  </si>
  <si>
    <t>75 000 EUR</t>
  </si>
  <si>
    <t>160 000 BGN</t>
  </si>
  <si>
    <t>469 962 BGN</t>
  </si>
  <si>
    <t>EVN TP</t>
  </si>
  <si>
    <t>Natutkraft</t>
  </si>
  <si>
    <t>2 500 EUR</t>
  </si>
  <si>
    <t>ЕВН България Електрoразпределение АД         01,01,2012 - 31,12,2012</t>
  </si>
  <si>
    <t>ЕВН България Електрoснабдяване АД       01,01,2012 - 31,12,2012</t>
  </si>
  <si>
    <t>ЕВН България Топлофикация ЕАД        01,01,2012 - 31,12,2012</t>
  </si>
  <si>
    <t>ЕВН България Електрoразпределение АД         01,01,2013 - 31,12,2013</t>
  </si>
  <si>
    <t>ЕВН България Електрoснабдяване АД       01,01,2013 - 31,12,2013</t>
  </si>
  <si>
    <t>ЕВН България Топлофикация ЕАД        01,01,2013 - 31,12,2013</t>
  </si>
  <si>
    <t>ЕВН България Електрoразпределение АД         01,01,2014 - 06,06,2014</t>
  </si>
  <si>
    <t>ЕВН България Електрoснабдяване АД       01,01,2014 - 06,06,2014</t>
  </si>
  <si>
    <t>ЕВН България Топлофикация ЕАД        01,01,2014 - 06,06,2014</t>
  </si>
  <si>
    <t>ЕВН България Електрoразпределение АД         01,01,2011 - 31,12,2011</t>
  </si>
  <si>
    <t>ЕВН България Електрoснабдяване АД       01,01,2011 - 31,12,2011</t>
  </si>
  <si>
    <t>ЕВН България Център за услуги ЕАД                                        01,01,2011 - 31,12,2011</t>
  </si>
  <si>
    <t>ЕВН България Център за услуги ЕАД                  01,01,2012 - 31,12,2012</t>
  </si>
  <si>
    <t>ЕВН България Горна Арда АД                                    01,01,2012 - 31,12,2012</t>
  </si>
  <si>
    <t>ЕВН България Център за услуги ЕАД                  01,01,2013 - 31,12,2013</t>
  </si>
  <si>
    <t>ЕВН България Център за услуги ЕАД                  01,01,2014 - 06,06,2014</t>
  </si>
  <si>
    <t>ЕВН България  ЕАД                  01,01,2014 - 06,06,2014</t>
  </si>
  <si>
    <t>25 000 EUR</t>
  </si>
  <si>
    <t>14</t>
  </si>
  <si>
    <t>283 168,68</t>
  </si>
  <si>
    <t>5 300</t>
  </si>
  <si>
    <t>31</t>
  </si>
  <si>
    <t>4 - ЕВН не носи отговорност</t>
  </si>
  <si>
    <t>98 000</t>
  </si>
  <si>
    <t>28</t>
  </si>
  <si>
    <t>89 349,11</t>
  </si>
  <si>
    <t>9 300</t>
  </si>
  <si>
    <t>2 - ЕВН не носи отговорност</t>
  </si>
  <si>
    <t>73 816</t>
  </si>
  <si>
    <t>16</t>
  </si>
  <si>
    <t>28 974 ,98</t>
  </si>
  <si>
    <t>18 000</t>
  </si>
  <si>
    <t>58 000</t>
  </si>
  <si>
    <t>22</t>
  </si>
  <si>
    <t>12</t>
  </si>
  <si>
    <t>78 270</t>
  </si>
  <si>
    <t>200 000</t>
  </si>
  <si>
    <t>215 400</t>
  </si>
  <si>
    <t>2011</t>
  </si>
  <si>
    <t>вятър</t>
  </si>
  <si>
    <t>270 244,77</t>
  </si>
  <si>
    <t>4 400</t>
  </si>
  <si>
    <t>3 - ЕВН нe носи отговорност</t>
  </si>
  <si>
    <t>2 -  ЕВН нe носи отговорност</t>
  </si>
  <si>
    <t>2012</t>
  </si>
  <si>
    <t>прекъснати кабели</t>
  </si>
  <si>
    <t>силен шум</t>
  </si>
  <si>
    <t>24</t>
  </si>
  <si>
    <t>73 265,80</t>
  </si>
  <si>
    <t>2 132</t>
  </si>
  <si>
    <t>2 641</t>
  </si>
  <si>
    <t>4 773</t>
  </si>
  <si>
    <t>2013</t>
  </si>
  <si>
    <t>13</t>
  </si>
  <si>
    <t>23</t>
  </si>
  <si>
    <t>61 534</t>
  </si>
  <si>
    <t>1 - ЕВН нe носи отговорност</t>
  </si>
  <si>
    <t>38 114</t>
  </si>
  <si>
    <t>75 325</t>
  </si>
  <si>
    <t>2014</t>
  </si>
  <si>
    <t>удар от ток</t>
  </si>
  <si>
    <t>38 650</t>
  </si>
  <si>
    <t>29 650</t>
  </si>
  <si>
    <t>269 343,29 BGN</t>
  </si>
  <si>
    <t>1 129 167,54 BGN</t>
  </si>
  <si>
    <t>взрив</t>
  </si>
  <si>
    <t>109 268</t>
  </si>
  <si>
    <t>59 000 BGN</t>
  </si>
  <si>
    <t>guarantee / гаранция</t>
  </si>
  <si>
    <t xml:space="preserve"> Суми на заведените щети /Amounts of damages
</t>
  </si>
  <si>
    <t>ЕВН Каварна</t>
  </si>
  <si>
    <t>природни бедствия / natural perils</t>
  </si>
  <si>
    <t xml:space="preserve">Период на прекъсване/ Interruption period </t>
  </si>
  <si>
    <t>в процес на отстраняване / pending</t>
  </si>
  <si>
    <t>36 дни / 36 days</t>
  </si>
  <si>
    <t>авария на машини / machinery breakdown</t>
  </si>
  <si>
    <t xml:space="preserve"> Приложение № 7
Трудови злополуки  за периода 01.09.2006 - 06.06.2014</t>
  </si>
  <si>
    <t xml:space="preserve"> Приложение № 6
Щети Комбинирана застраховка Живот и Трудова Злополука 01.09.2006 - 06.06.2014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</si>
</sst>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\ &quot;лв&quot;"/>
    <numFmt numFmtId="165" formatCode="#,##0;[Red]#,##0"/>
    <numFmt numFmtId="166" formatCode="#,##0.00&quot; лв&quot;"/>
    <numFmt numFmtId="167" formatCode="#,##0.00\ [$лв.-402];[Red]\-#,##0.00\ [$лв.-402]"/>
    <numFmt numFmtId="168" formatCode="##0.00"/>
    <numFmt numFmtId="169" formatCode="#,##0\ [$EUR]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sz val="10"/>
      <color indexed="57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hair">
        <color indexed="8"/>
      </top>
      <bottom style="medium">
        <color indexed="8"/>
      </bottom>
      <diagonal/>
    </border>
    <border>
      <left style="thin">
        <color indexed="8"/>
      </left>
      <right/>
      <top style="hair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76">
    <xf numFmtId="0" fontId="0" fillId="0" borderId="0" xfId="0"/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4" fillId="0" borderId="0" xfId="0" applyFont="1"/>
    <xf numFmtId="49" fontId="3" fillId="0" borderId="10" xfId="0" applyNumberFormat="1" applyFont="1" applyFill="1" applyBorder="1" applyAlignment="1">
      <alignment horizontal="left"/>
    </xf>
    <xf numFmtId="0" fontId="7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26" xfId="0" applyBorder="1" applyAlignment="1">
      <alignment wrapText="1"/>
    </xf>
    <xf numFmtId="0" fontId="3" fillId="0" borderId="15" xfId="0" applyFont="1" applyFill="1" applyBorder="1"/>
    <xf numFmtId="165" fontId="3" fillId="3" borderId="33" xfId="1" applyNumberFormat="1" applyFont="1" applyFill="1" applyBorder="1" applyAlignment="1">
      <alignment horizontal="center" vertical="center" wrapText="1"/>
    </xf>
    <xf numFmtId="165" fontId="3" fillId="3" borderId="34" xfId="1" applyNumberFormat="1" applyFont="1" applyFill="1" applyBorder="1" applyAlignment="1">
      <alignment horizontal="center" vertical="center" wrapText="1"/>
    </xf>
    <xf numFmtId="0" fontId="3" fillId="3" borderId="35" xfId="1" applyFont="1" applyFill="1" applyBorder="1" applyAlignment="1">
      <alignment horizontal="center" vertical="center" wrapText="1"/>
    </xf>
    <xf numFmtId="165" fontId="3" fillId="3" borderId="36" xfId="1" applyNumberFormat="1" applyFont="1" applyFill="1" applyBorder="1" applyAlignment="1">
      <alignment horizontal="center" vertical="center" wrapText="1"/>
    </xf>
    <xf numFmtId="49" fontId="3" fillId="3" borderId="38" xfId="1" applyNumberFormat="1" applyFont="1" applyFill="1" applyBorder="1" applyAlignment="1">
      <alignment horizontal="center" vertical="center" wrapText="1"/>
    </xf>
    <xf numFmtId="49" fontId="3" fillId="3" borderId="39" xfId="1" applyNumberFormat="1" applyFont="1" applyFill="1" applyBorder="1" applyAlignment="1">
      <alignment horizontal="center" vertical="center" wrapText="1"/>
    </xf>
    <xf numFmtId="49" fontId="3" fillId="3" borderId="40" xfId="1" applyNumberFormat="1" applyFont="1" applyFill="1" applyBorder="1" applyAlignment="1">
      <alignment horizontal="center" vertical="center" wrapText="1"/>
    </xf>
    <xf numFmtId="166" fontId="3" fillId="0" borderId="41" xfId="1" applyNumberFormat="1" applyFont="1" applyFill="1" applyBorder="1" applyAlignment="1">
      <alignment horizontal="left" vertical="center" wrapText="1"/>
    </xf>
    <xf numFmtId="49" fontId="3" fillId="0" borderId="42" xfId="1" applyNumberFormat="1" applyFont="1" applyFill="1" applyBorder="1" applyAlignment="1">
      <alignment horizontal="center"/>
    </xf>
    <xf numFmtId="166" fontId="3" fillId="0" borderId="43" xfId="1" applyNumberFormat="1" applyFont="1" applyFill="1" applyBorder="1" applyAlignment="1">
      <alignment horizontal="left" vertical="center" wrapText="1"/>
    </xf>
    <xf numFmtId="49" fontId="3" fillId="0" borderId="35" xfId="1" applyNumberFormat="1" applyFont="1" applyFill="1" applyBorder="1" applyAlignment="1">
      <alignment horizontal="center"/>
    </xf>
    <xf numFmtId="49" fontId="3" fillId="0" borderId="48" xfId="1" applyNumberFormat="1" applyFont="1" applyFill="1" applyBorder="1" applyAlignment="1">
      <alignment horizontal="center"/>
    </xf>
    <xf numFmtId="0" fontId="3" fillId="0" borderId="3" xfId="0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3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center"/>
    </xf>
    <xf numFmtId="49" fontId="3" fillId="3" borderId="37" xfId="1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166" fontId="3" fillId="0" borderId="32" xfId="1" applyNumberFormat="1" applyFont="1" applyFill="1" applyBorder="1" applyAlignment="1">
      <alignment horizontal="left" vertical="center" wrapText="1"/>
    </xf>
    <xf numFmtId="49" fontId="3" fillId="0" borderId="34" xfId="1" applyNumberFormat="1" applyFont="1" applyFill="1" applyBorder="1" applyAlignment="1">
      <alignment horizontal="center"/>
    </xf>
    <xf numFmtId="49" fontId="3" fillId="0" borderId="92" xfId="1" applyNumberFormat="1" applyFont="1" applyFill="1" applyBorder="1" applyAlignment="1">
      <alignment horizontal="left" wrapText="1"/>
    </xf>
    <xf numFmtId="166" fontId="3" fillId="0" borderId="92" xfId="1" applyNumberFormat="1" applyFont="1" applyFill="1" applyBorder="1" applyAlignment="1">
      <alignment horizontal="left" vertical="center" wrapText="1"/>
    </xf>
    <xf numFmtId="49" fontId="3" fillId="0" borderId="93" xfId="1" applyNumberFormat="1" applyFont="1" applyFill="1" applyBorder="1" applyAlignment="1">
      <alignment horizontal="center"/>
    </xf>
    <xf numFmtId="49" fontId="3" fillId="0" borderId="94" xfId="1" applyNumberFormat="1" applyFont="1" applyFill="1" applyBorder="1" applyAlignment="1">
      <alignment horizontal="center"/>
    </xf>
    <xf numFmtId="49" fontId="3" fillId="0" borderId="92" xfId="1" applyNumberFormat="1" applyFont="1" applyFill="1" applyBorder="1" applyAlignment="1">
      <alignment horizontal="center"/>
    </xf>
    <xf numFmtId="49" fontId="3" fillId="0" borderId="95" xfId="1" applyNumberFormat="1" applyFont="1" applyFill="1" applyBorder="1" applyAlignment="1">
      <alignment horizontal="center"/>
    </xf>
    <xf numFmtId="0" fontId="3" fillId="0" borderId="92" xfId="1" applyFont="1" applyFill="1" applyBorder="1" applyAlignment="1">
      <alignment horizontal="center"/>
    </xf>
    <xf numFmtId="49" fontId="3" fillId="0" borderId="92" xfId="1" applyNumberFormat="1" applyFont="1" applyFill="1" applyBorder="1" applyAlignment="1">
      <alignment horizontal="left"/>
    </xf>
    <xf numFmtId="0" fontId="3" fillId="0" borderId="98" xfId="1" applyFont="1" applyFill="1" applyBorder="1" applyAlignment="1">
      <alignment horizontal="center"/>
    </xf>
    <xf numFmtId="165" fontId="8" fillId="0" borderId="0" xfId="1" applyNumberFormat="1" applyFont="1" applyFill="1"/>
    <xf numFmtId="49" fontId="8" fillId="0" borderId="0" xfId="1" applyNumberFormat="1" applyFont="1" applyFill="1"/>
    <xf numFmtId="165" fontId="3" fillId="0" borderId="1" xfId="1" applyNumberFormat="1" applyFont="1" applyFill="1" applyBorder="1"/>
    <xf numFmtId="0" fontId="1" fillId="0" borderId="91" xfId="1" applyFont="1" applyFill="1" applyBorder="1" applyAlignment="1">
      <alignment horizontal="center"/>
    </xf>
    <xf numFmtId="49" fontId="1" fillId="0" borderId="92" xfId="1" applyNumberFormat="1" applyFont="1" applyFill="1" applyBorder="1"/>
    <xf numFmtId="49" fontId="3" fillId="0" borderId="0" xfId="1" applyNumberFormat="1" applyFont="1" applyFill="1"/>
    <xf numFmtId="49" fontId="3" fillId="0" borderId="0" xfId="1" applyNumberFormat="1" applyFont="1" applyFill="1" applyAlignment="1">
      <alignment horizontal="center"/>
    </xf>
    <xf numFmtId="0" fontId="3" fillId="0" borderId="0" xfId="1" applyFont="1" applyFill="1"/>
    <xf numFmtId="0" fontId="1" fillId="0" borderId="0" xfId="1" applyFont="1" applyFill="1"/>
    <xf numFmtId="0" fontId="3" fillId="0" borderId="0" xfId="1" applyFont="1" applyFill="1" applyAlignment="1">
      <alignment horizontal="center" vertical="center"/>
    </xf>
    <xf numFmtId="0" fontId="3" fillId="0" borderId="96" xfId="1" applyFont="1" applyFill="1" applyBorder="1" applyAlignment="1">
      <alignment horizontal="center"/>
    </xf>
    <xf numFmtId="0" fontId="1" fillId="0" borderId="0" xfId="1" applyFont="1" applyFill="1" applyBorder="1"/>
    <xf numFmtId="165" fontId="3" fillId="0" borderId="4" xfId="1" applyNumberFormat="1" applyFont="1" applyFill="1" applyBorder="1"/>
    <xf numFmtId="49" fontId="1" fillId="0" borderId="4" xfId="1" applyNumberFormat="1" applyFont="1" applyFill="1" applyBorder="1" applyAlignment="1">
      <alignment horizontal="center"/>
    </xf>
    <xf numFmtId="165" fontId="3" fillId="0" borderId="7" xfId="1" applyNumberFormat="1" applyFont="1" applyFill="1" applyBorder="1"/>
    <xf numFmtId="165" fontId="3" fillId="0" borderId="2" xfId="1" applyNumberFormat="1" applyFont="1" applyFill="1" applyBorder="1"/>
    <xf numFmtId="0" fontId="0" fillId="0" borderId="10" xfId="0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165" fontId="3" fillId="0" borderId="11" xfId="1" applyNumberFormat="1" applyFont="1" applyFill="1" applyBorder="1" applyAlignment="1">
      <alignment horizontal="center"/>
    </xf>
    <xf numFmtId="0" fontId="1" fillId="0" borderId="10" xfId="1" applyFont="1" applyFill="1" applyBorder="1"/>
    <xf numFmtId="0" fontId="3" fillId="0" borderId="11" xfId="0" applyFont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/>
    </xf>
    <xf numFmtId="49" fontId="3" fillId="0" borderId="2" xfId="1" applyNumberFormat="1" applyFont="1" applyFill="1" applyBorder="1" applyAlignment="1">
      <alignment horizontal="center"/>
    </xf>
    <xf numFmtId="49" fontId="3" fillId="0" borderId="11" xfId="1" applyNumberFormat="1" applyFont="1" applyFill="1" applyBorder="1" applyAlignment="1">
      <alignment horizontal="center"/>
    </xf>
    <xf numFmtId="49" fontId="3" fillId="0" borderId="4" xfId="1" applyNumberFormat="1" applyFont="1" applyFill="1" applyBorder="1" applyAlignment="1">
      <alignment horizontal="center"/>
    </xf>
    <xf numFmtId="49" fontId="3" fillId="0" borderId="7" xfId="1" applyNumberFormat="1" applyFont="1" applyFill="1" applyBorder="1" applyAlignment="1">
      <alignment horizontal="center"/>
    </xf>
    <xf numFmtId="165" fontId="3" fillId="0" borderId="7" xfId="1" applyNumberFormat="1" applyFont="1" applyFill="1" applyBorder="1" applyAlignment="1">
      <alignment horizontal="center"/>
    </xf>
    <xf numFmtId="4" fontId="1" fillId="0" borderId="1" xfId="0" applyNumberFormat="1" applyFont="1" applyBorder="1"/>
    <xf numFmtId="49" fontId="1" fillId="0" borderId="7" xfId="0" applyNumberFormat="1" applyFont="1" applyFill="1" applyBorder="1" applyAlignment="1">
      <alignment wrapText="1"/>
    </xf>
    <xf numFmtId="164" fontId="1" fillId="0" borderId="4" xfId="0" applyNumberFormat="1" applyFont="1" applyFill="1" applyBorder="1" applyAlignment="1">
      <alignment wrapText="1"/>
    </xf>
    <xf numFmtId="0" fontId="1" fillId="0" borderId="5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wrapText="1"/>
    </xf>
    <xf numFmtId="0" fontId="1" fillId="0" borderId="6" xfId="0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wrapText="1"/>
    </xf>
    <xf numFmtId="49" fontId="1" fillId="0" borderId="8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7" xfId="0" applyNumberFormat="1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wrapText="1"/>
    </xf>
    <xf numFmtId="49" fontId="1" fillId="0" borderId="13" xfId="0" applyNumberFormat="1" applyFont="1" applyFill="1" applyBorder="1" applyAlignment="1">
      <alignment wrapText="1"/>
    </xf>
    <xf numFmtId="49" fontId="1" fillId="0" borderId="8" xfId="0" applyNumberFormat="1" applyFont="1" applyFill="1" applyBorder="1" applyAlignment="1">
      <alignment wrapText="1"/>
    </xf>
    <xf numFmtId="49" fontId="1" fillId="0" borderId="11" xfId="0" applyNumberFormat="1" applyFont="1" applyFill="1" applyBorder="1"/>
    <xf numFmtId="49" fontId="1" fillId="0" borderId="11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/>
    </xf>
    <xf numFmtId="0" fontId="1" fillId="0" borderId="13" xfId="0" applyFont="1" applyBorder="1"/>
    <xf numFmtId="0" fontId="1" fillId="0" borderId="13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4" xfId="0" applyFont="1" applyBorder="1"/>
    <xf numFmtId="0" fontId="1" fillId="0" borderId="16" xfId="0" applyFont="1" applyBorder="1" applyAlignment="1">
      <alignment horizontal="center"/>
    </xf>
    <xf numFmtId="0" fontId="1" fillId="0" borderId="1" xfId="0" applyFont="1" applyBorder="1"/>
    <xf numFmtId="0" fontId="1" fillId="0" borderId="18" xfId="0" applyFont="1" applyFill="1" applyBorder="1" applyAlignment="1">
      <alignment horizontal="center"/>
    </xf>
    <xf numFmtId="0" fontId="1" fillId="0" borderId="7" xfId="0" applyFont="1" applyBorder="1"/>
    <xf numFmtId="0" fontId="1" fillId="0" borderId="23" xfId="0" applyFont="1" applyFill="1" applyBorder="1" applyAlignment="1">
      <alignment horizontal="center"/>
    </xf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1" xfId="0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left"/>
    </xf>
    <xf numFmtId="2" fontId="1" fillId="0" borderId="2" xfId="0" applyNumberFormat="1" applyFont="1" applyFill="1" applyBorder="1" applyAlignment="1">
      <alignment horizontal="left"/>
    </xf>
    <xf numFmtId="49" fontId="1" fillId="0" borderId="13" xfId="0" applyNumberFormat="1" applyFont="1" applyFill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left" vertical="center" wrapText="1"/>
    </xf>
    <xf numFmtId="0" fontId="7" fillId="0" borderId="54" xfId="0" applyFont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52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3" fillId="0" borderId="29" xfId="0" applyNumberFormat="1" applyFont="1" applyFill="1" applyBorder="1" applyAlignment="1">
      <alignment horizontal="left" vertical="center"/>
    </xf>
    <xf numFmtId="49" fontId="3" fillId="0" borderId="55" xfId="0" applyNumberFormat="1" applyFont="1" applyFill="1" applyBorder="1" applyAlignment="1">
      <alignment horizontal="left" vertical="center"/>
    </xf>
    <xf numFmtId="49" fontId="1" fillId="0" borderId="84" xfId="0" applyNumberFormat="1" applyFont="1" applyFill="1" applyBorder="1" applyAlignment="1">
      <alignment vertical="center"/>
    </xf>
    <xf numFmtId="49" fontId="1" fillId="0" borderId="56" xfId="0" applyNumberFormat="1" applyFont="1" applyFill="1" applyBorder="1" applyAlignment="1">
      <alignment vertical="center"/>
    </xf>
    <xf numFmtId="0" fontId="1" fillId="0" borderId="30" xfId="0" applyFont="1" applyFill="1" applyBorder="1" applyAlignment="1">
      <alignment horizontal="left" vertical="center" wrapText="1"/>
    </xf>
    <xf numFmtId="0" fontId="1" fillId="0" borderId="85" xfId="0" applyFont="1" applyBorder="1" applyAlignment="1">
      <alignment horizontal="left" vertical="center" wrapText="1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5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center"/>
    </xf>
    <xf numFmtId="49" fontId="3" fillId="0" borderId="5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49" fontId="1" fillId="0" borderId="13" xfId="0" applyNumberFormat="1" applyFont="1" applyFill="1" applyBorder="1" applyAlignment="1">
      <alignment horizontal="left" vertical="center"/>
    </xf>
    <xf numFmtId="49" fontId="1" fillId="0" borderId="14" xfId="0" applyNumberFormat="1" applyFont="1" applyFill="1" applyBorder="1" applyAlignment="1">
      <alignment horizontal="left" vertical="center"/>
    </xf>
    <xf numFmtId="49" fontId="1" fillId="0" borderId="9" xfId="0" applyNumberFormat="1" applyFont="1" applyFill="1" applyBorder="1" applyAlignment="1">
      <alignment horizontal="left" vertical="center"/>
    </xf>
    <xf numFmtId="49" fontId="1" fillId="0" borderId="13" xfId="0" applyNumberFormat="1" applyFont="1" applyFill="1" applyBorder="1" applyAlignment="1">
      <alignment vertical="center"/>
    </xf>
    <xf numFmtId="49" fontId="1" fillId="0" borderId="14" xfId="0" applyNumberFormat="1" applyFont="1" applyFill="1" applyBorder="1" applyAlignment="1">
      <alignment vertical="center"/>
    </xf>
    <xf numFmtId="49" fontId="1" fillId="0" borderId="9" xfId="0" applyNumberFormat="1" applyFont="1" applyFill="1" applyBorder="1" applyAlignment="1">
      <alignment vertical="center"/>
    </xf>
    <xf numFmtId="0" fontId="1" fillId="0" borderId="5" xfId="0" applyFont="1" applyFill="1" applyBorder="1"/>
    <xf numFmtId="0" fontId="1" fillId="0" borderId="6" xfId="0" applyFont="1" applyFill="1" applyBorder="1"/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9" fontId="1" fillId="0" borderId="53" xfId="0" applyNumberFormat="1" applyFont="1" applyFill="1" applyBorder="1" applyAlignment="1">
      <alignment horizontal="center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52" xfId="0" applyNumberFormat="1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49" fontId="1" fillId="0" borderId="13" xfId="0" applyNumberFormat="1" applyFont="1" applyFill="1" applyBorder="1" applyAlignment="1">
      <alignment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7" fillId="0" borderId="5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49" fontId="3" fillId="0" borderId="52" xfId="1" applyNumberFormat="1" applyFont="1" applyFill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49" fontId="3" fillId="0" borderId="100" xfId="1" applyNumberFormat="1" applyFont="1" applyFill="1" applyBorder="1" applyAlignment="1">
      <alignment horizontal="center" vertical="center" wrapText="1"/>
    </xf>
    <xf numFmtId="0" fontId="3" fillId="0" borderId="101" xfId="0" applyFont="1" applyBorder="1" applyAlignment="1">
      <alignment horizontal="center" vertical="center" wrapText="1"/>
    </xf>
    <xf numFmtId="0" fontId="3" fillId="0" borderId="102" xfId="0" applyFont="1" applyBorder="1" applyAlignment="1">
      <alignment horizontal="center" vertical="center" wrapText="1"/>
    </xf>
    <xf numFmtId="49" fontId="3" fillId="0" borderId="31" xfId="1" applyNumberFormat="1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49" fontId="3" fillId="0" borderId="3" xfId="1" applyNumberFormat="1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49" fontId="1" fillId="0" borderId="84" xfId="1" applyNumberFormat="1" applyFont="1" applyFill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56" xfId="0" applyBorder="1" applyAlignment="1">
      <alignment vertical="center" wrapText="1"/>
    </xf>
    <xf numFmtId="49" fontId="3" fillId="0" borderId="13" xfId="1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3" xfId="1" applyFont="1" applyFill="1" applyBorder="1" applyAlignment="1">
      <alignment vertical="center" wrapText="1"/>
    </xf>
    <xf numFmtId="49" fontId="3" fillId="0" borderId="100" xfId="1" applyNumberFormat="1" applyFont="1" applyFill="1" applyBorder="1" applyAlignment="1">
      <alignment vertical="center" wrapText="1"/>
    </xf>
    <xf numFmtId="0" fontId="3" fillId="0" borderId="101" xfId="0" applyFont="1" applyBorder="1" applyAlignment="1">
      <alignment vertical="center" wrapText="1"/>
    </xf>
    <xf numFmtId="0" fontId="3" fillId="0" borderId="102" xfId="0" applyFont="1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5" xfId="1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6" xfId="0" applyBorder="1" applyAlignment="1">
      <alignment vertical="center"/>
    </xf>
    <xf numFmtId="49" fontId="3" fillId="0" borderId="4" xfId="1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49" fontId="1" fillId="0" borderId="4" xfId="1" applyNumberFormat="1" applyFont="1" applyFill="1" applyBorder="1" applyAlignment="1">
      <alignment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3" fillId="0" borderId="60" xfId="1" applyNumberFormat="1" applyFont="1" applyFill="1" applyBorder="1" applyAlignment="1">
      <alignment horizontal="left"/>
    </xf>
    <xf numFmtId="49" fontId="3" fillId="0" borderId="64" xfId="1" applyNumberFormat="1" applyFont="1" applyFill="1" applyBorder="1" applyAlignment="1">
      <alignment horizontal="left"/>
    </xf>
    <xf numFmtId="49" fontId="3" fillId="0" borderId="41" xfId="1" applyNumberFormat="1" applyFont="1" applyFill="1" applyBorder="1" applyAlignment="1">
      <alignment horizontal="center"/>
    </xf>
    <xf numFmtId="49" fontId="3" fillId="0" borderId="88" xfId="1" applyNumberFormat="1" applyFont="1" applyFill="1" applyBorder="1" applyAlignment="1">
      <alignment horizontal="center"/>
    </xf>
    <xf numFmtId="0" fontId="3" fillId="3" borderId="71" xfId="1" applyFont="1" applyFill="1" applyBorder="1" applyAlignment="1">
      <alignment horizontal="center" vertical="center"/>
    </xf>
    <xf numFmtId="0" fontId="3" fillId="3" borderId="72" xfId="1" applyFont="1" applyFill="1" applyBorder="1" applyAlignment="1">
      <alignment horizontal="center" vertical="center"/>
    </xf>
    <xf numFmtId="0" fontId="3" fillId="3" borderId="73" xfId="1" applyFont="1" applyFill="1" applyBorder="1" applyAlignment="1">
      <alignment horizontal="center" vertical="center"/>
    </xf>
    <xf numFmtId="49" fontId="3" fillId="3" borderId="74" xfId="1" applyNumberFormat="1" applyFont="1" applyFill="1" applyBorder="1" applyAlignment="1">
      <alignment horizontal="center" vertical="center" wrapText="1"/>
    </xf>
    <xf numFmtId="49" fontId="3" fillId="3" borderId="75" xfId="1" applyNumberFormat="1" applyFont="1" applyFill="1" applyBorder="1" applyAlignment="1">
      <alignment horizontal="center" vertical="center" wrapText="1"/>
    </xf>
    <xf numFmtId="49" fontId="3" fillId="3" borderId="76" xfId="1" applyNumberFormat="1" applyFont="1" applyFill="1" applyBorder="1" applyAlignment="1">
      <alignment horizontal="center" vertical="center" wrapText="1"/>
    </xf>
    <xf numFmtId="49" fontId="3" fillId="3" borderId="77" xfId="1" applyNumberFormat="1" applyFont="1" applyFill="1" applyBorder="1" applyAlignment="1">
      <alignment horizontal="center" vertical="center" wrapText="1"/>
    </xf>
    <xf numFmtId="49" fontId="3" fillId="3" borderId="78" xfId="1" applyNumberFormat="1" applyFont="1" applyFill="1" applyBorder="1" applyAlignment="1">
      <alignment horizontal="center" vertical="center" wrapText="1"/>
    </xf>
    <xf numFmtId="49" fontId="3" fillId="3" borderId="79" xfId="1" applyNumberFormat="1" applyFont="1" applyFill="1" applyBorder="1" applyAlignment="1">
      <alignment horizontal="center" vertical="center" wrapText="1"/>
    </xf>
    <xf numFmtId="49" fontId="3" fillId="3" borderId="80" xfId="1" applyNumberFormat="1" applyFont="1" applyFill="1" applyBorder="1" applyAlignment="1">
      <alignment horizontal="center" vertical="center" wrapText="1"/>
    </xf>
    <xf numFmtId="49" fontId="3" fillId="3" borderId="81" xfId="1" applyNumberFormat="1" applyFont="1" applyFill="1" applyBorder="1" applyAlignment="1">
      <alignment horizontal="center" vertical="center" wrapText="1"/>
    </xf>
    <xf numFmtId="49" fontId="3" fillId="3" borderId="82" xfId="1" applyNumberFormat="1" applyFont="1" applyFill="1" applyBorder="1" applyAlignment="1">
      <alignment horizontal="center" vertical="center" wrapText="1"/>
    </xf>
    <xf numFmtId="49" fontId="3" fillId="3" borderId="83" xfId="1" applyNumberFormat="1" applyFont="1" applyFill="1" applyBorder="1" applyAlignment="1">
      <alignment horizontal="center" vertical="center" wrapText="1"/>
    </xf>
    <xf numFmtId="49" fontId="3" fillId="3" borderId="50" xfId="1" applyNumberFormat="1" applyFont="1" applyFill="1" applyBorder="1" applyAlignment="1">
      <alignment horizontal="center" vertical="center" wrapText="1"/>
    </xf>
    <xf numFmtId="49" fontId="3" fillId="3" borderId="43" xfId="1" applyNumberFormat="1" applyFont="1" applyFill="1" applyBorder="1" applyAlignment="1">
      <alignment horizontal="center" vertical="center" wrapText="1"/>
    </xf>
    <xf numFmtId="49" fontId="3" fillId="3" borderId="67" xfId="1" applyNumberFormat="1" applyFont="1" applyFill="1" applyBorder="1" applyAlignment="1">
      <alignment horizontal="center" vertical="center" wrapText="1"/>
    </xf>
    <xf numFmtId="49" fontId="3" fillId="3" borderId="68" xfId="1" applyNumberFormat="1" applyFont="1" applyFill="1" applyBorder="1" applyAlignment="1">
      <alignment horizontal="center" vertical="center" wrapText="1"/>
    </xf>
    <xf numFmtId="49" fontId="3" fillId="3" borderId="69" xfId="1" applyNumberFormat="1" applyFont="1" applyFill="1" applyBorder="1" applyAlignment="1">
      <alignment horizontal="center" vertical="center" wrapText="1"/>
    </xf>
    <xf numFmtId="49" fontId="3" fillId="3" borderId="37" xfId="1" applyNumberFormat="1" applyFont="1" applyFill="1" applyBorder="1" applyAlignment="1">
      <alignment horizontal="center" vertical="center" wrapText="1"/>
    </xf>
    <xf numFmtId="0" fontId="3" fillId="3" borderId="43" xfId="1" applyFont="1" applyFill="1" applyBorder="1" applyAlignment="1">
      <alignment horizontal="center" vertical="center" wrapText="1"/>
    </xf>
    <xf numFmtId="49" fontId="3" fillId="0" borderId="41" xfId="1" applyNumberFormat="1" applyFont="1" applyFill="1" applyBorder="1"/>
    <xf numFmtId="49" fontId="3" fillId="0" borderId="88" xfId="1" applyNumberFormat="1" applyFont="1" applyFill="1" applyBorder="1"/>
    <xf numFmtId="167" fontId="3" fillId="0" borderId="41" xfId="1" applyNumberFormat="1" applyFont="1" applyFill="1" applyBorder="1" applyAlignment="1">
      <alignment horizontal="center"/>
    </xf>
    <xf numFmtId="167" fontId="3" fillId="0" borderId="88" xfId="1" applyNumberFormat="1" applyFont="1" applyFill="1" applyBorder="1" applyAlignment="1">
      <alignment horizontal="center"/>
    </xf>
    <xf numFmtId="0" fontId="1" fillId="0" borderId="62" xfId="1" applyFont="1" applyFill="1" applyBorder="1" applyAlignment="1">
      <alignment horizontal="center" vertical="center"/>
    </xf>
    <xf numFmtId="0" fontId="1" fillId="0" borderId="44" xfId="1" applyFont="1" applyFill="1" applyBorder="1" applyAlignment="1">
      <alignment horizontal="center" vertical="center"/>
    </xf>
    <xf numFmtId="0" fontId="1" fillId="0" borderId="65" xfId="1" applyFont="1" applyFill="1" applyBorder="1" applyAlignment="1">
      <alignment horizontal="center" vertical="center"/>
    </xf>
    <xf numFmtId="49" fontId="3" fillId="0" borderId="41" xfId="1" applyNumberFormat="1" applyFont="1" applyFill="1" applyBorder="1" applyAlignment="1">
      <alignment horizontal="left" vertical="center"/>
    </xf>
    <xf numFmtId="49" fontId="3" fillId="0" borderId="43" xfId="1" applyNumberFormat="1" applyFont="1" applyFill="1" applyBorder="1" applyAlignment="1">
      <alignment horizontal="left" vertical="center"/>
    </xf>
    <xf numFmtId="49" fontId="3" fillId="0" borderId="32" xfId="1" applyNumberFormat="1" applyFont="1" applyFill="1" applyBorder="1" applyAlignment="1">
      <alignment horizontal="left" vertical="center"/>
    </xf>
    <xf numFmtId="49" fontId="1" fillId="0" borderId="41" xfId="1" applyNumberFormat="1" applyFont="1" applyFill="1" applyBorder="1" applyAlignment="1">
      <alignment vertical="center"/>
    </xf>
    <xf numFmtId="49" fontId="1" fillId="0" borderId="43" xfId="1" applyNumberFormat="1" applyFont="1" applyFill="1" applyBorder="1" applyAlignment="1">
      <alignment vertical="center"/>
    </xf>
    <xf numFmtId="49" fontId="1" fillId="0" borderId="32" xfId="1" applyNumberFormat="1" applyFont="1" applyFill="1" applyBorder="1" applyAlignment="1">
      <alignment vertical="center"/>
    </xf>
    <xf numFmtId="49" fontId="3" fillId="0" borderId="42" xfId="1" applyNumberFormat="1" applyFont="1" applyFill="1" applyBorder="1" applyAlignment="1">
      <alignment horizontal="center" vertical="center"/>
    </xf>
    <xf numFmtId="49" fontId="3" fillId="0" borderId="35" xfId="1" applyNumberFormat="1" applyFont="1" applyFill="1" applyBorder="1" applyAlignment="1">
      <alignment horizontal="center" vertical="center"/>
    </xf>
    <xf numFmtId="49" fontId="3" fillId="0" borderId="48" xfId="1" applyNumberFormat="1" applyFont="1" applyFill="1" applyBorder="1" applyAlignment="1">
      <alignment horizontal="center" vertical="center"/>
    </xf>
    <xf numFmtId="49" fontId="3" fillId="0" borderId="60" xfId="1" applyNumberFormat="1" applyFont="1" applyFill="1" applyBorder="1" applyAlignment="1">
      <alignment horizontal="left" vertical="center"/>
    </xf>
    <xf numFmtId="49" fontId="3" fillId="0" borderId="45" xfId="1" applyNumberFormat="1" applyFont="1" applyFill="1" applyBorder="1" applyAlignment="1">
      <alignment horizontal="left" vertical="center"/>
    </xf>
    <xf numFmtId="49" fontId="3" fillId="0" borderId="64" xfId="1" applyNumberFormat="1" applyFont="1" applyFill="1" applyBorder="1" applyAlignment="1">
      <alignment horizontal="left" vertical="center"/>
    </xf>
    <xf numFmtId="49" fontId="3" fillId="3" borderId="70" xfId="1" applyNumberFormat="1" applyFont="1" applyFill="1" applyBorder="1" applyAlignment="1">
      <alignment horizontal="center" vertical="center" wrapText="1"/>
    </xf>
    <xf numFmtId="49" fontId="3" fillId="3" borderId="51" xfId="1" applyNumberFormat="1" applyFont="1" applyFill="1" applyBorder="1" applyAlignment="1">
      <alignment horizontal="center" vertical="center" wrapText="1"/>
    </xf>
    <xf numFmtId="49" fontId="3" fillId="0" borderId="41" xfId="1" applyNumberFormat="1" applyFont="1" applyFill="1" applyBorder="1" applyAlignment="1">
      <alignment horizontal="center" vertical="center"/>
    </xf>
    <xf numFmtId="49" fontId="3" fillId="0" borderId="43" xfId="1" applyNumberFormat="1" applyFont="1" applyFill="1" applyBorder="1" applyAlignment="1">
      <alignment horizontal="center" vertical="center"/>
    </xf>
    <xf numFmtId="49" fontId="3" fillId="0" borderId="32" xfId="1" applyNumberFormat="1" applyFont="1" applyFill="1" applyBorder="1" applyAlignment="1">
      <alignment horizontal="center" vertical="center"/>
    </xf>
    <xf numFmtId="0" fontId="3" fillId="0" borderId="41" xfId="1" applyFont="1" applyFill="1" applyBorder="1" applyAlignment="1">
      <alignment horizontal="center"/>
    </xf>
    <xf numFmtId="0" fontId="3" fillId="0" borderId="88" xfId="1" applyFont="1" applyFill="1" applyBorder="1" applyAlignment="1">
      <alignment horizontal="center"/>
    </xf>
    <xf numFmtId="49" fontId="3" fillId="0" borderId="59" xfId="1" applyNumberFormat="1" applyFont="1" applyFill="1" applyBorder="1" applyAlignment="1">
      <alignment horizontal="center"/>
    </xf>
    <xf numFmtId="49" fontId="3" fillId="0" borderId="86" xfId="1" applyNumberFormat="1" applyFont="1" applyFill="1" applyBorder="1" applyAlignment="1">
      <alignment horizontal="center"/>
    </xf>
    <xf numFmtId="49" fontId="3" fillId="0" borderId="60" xfId="1" applyNumberFormat="1" applyFont="1" applyFill="1" applyBorder="1" applyAlignment="1">
      <alignment horizontal="center"/>
    </xf>
    <xf numFmtId="49" fontId="3" fillId="0" borderId="89" xfId="1" applyNumberFormat="1" applyFont="1" applyFill="1" applyBorder="1" applyAlignment="1">
      <alignment horizontal="center"/>
    </xf>
    <xf numFmtId="0" fontId="3" fillId="3" borderId="66" xfId="1" applyFont="1" applyFill="1" applyBorder="1" applyAlignment="1">
      <alignment horizontal="center" vertical="center"/>
    </xf>
    <xf numFmtId="0" fontId="3" fillId="3" borderId="47" xfId="1" applyFont="1" applyFill="1" applyBorder="1" applyAlignment="1">
      <alignment horizontal="center" vertical="center"/>
    </xf>
    <xf numFmtId="168" fontId="3" fillId="0" borderId="57" xfId="1" applyNumberFormat="1" applyFont="1" applyFill="1" applyBorder="1" applyAlignment="1">
      <alignment horizontal="center"/>
    </xf>
    <xf numFmtId="168" fontId="3" fillId="0" borderId="90" xfId="1" applyNumberFormat="1" applyFont="1" applyFill="1" applyBorder="1" applyAlignment="1">
      <alignment horizontal="center"/>
    </xf>
    <xf numFmtId="168" fontId="3" fillId="0" borderId="41" xfId="1" applyNumberFormat="1" applyFont="1" applyFill="1" applyBorder="1" applyAlignment="1">
      <alignment horizontal="center"/>
    </xf>
    <xf numFmtId="168" fontId="3" fillId="0" borderId="88" xfId="1" applyNumberFormat="1" applyFont="1" applyFill="1" applyBorder="1" applyAlignment="1">
      <alignment horizontal="center"/>
    </xf>
    <xf numFmtId="168" fontId="3" fillId="0" borderId="57" xfId="1" applyNumberFormat="1" applyFont="1" applyFill="1" applyBorder="1" applyAlignment="1">
      <alignment horizontal="center" vertical="center"/>
    </xf>
    <xf numFmtId="168" fontId="3" fillId="0" borderId="90" xfId="1" applyNumberFormat="1" applyFont="1" applyFill="1" applyBorder="1" applyAlignment="1">
      <alignment horizontal="center" vertical="center"/>
    </xf>
    <xf numFmtId="0" fontId="3" fillId="0" borderId="41" xfId="1" applyFont="1" applyFill="1" applyBorder="1" applyAlignment="1">
      <alignment horizontal="center" vertical="center"/>
    </xf>
    <xf numFmtId="0" fontId="3" fillId="0" borderId="88" xfId="1" applyFont="1" applyFill="1" applyBorder="1" applyAlignment="1">
      <alignment horizontal="center" vertical="center"/>
    </xf>
    <xf numFmtId="0" fontId="1" fillId="0" borderId="62" xfId="1" applyFont="1" applyFill="1" applyBorder="1" applyAlignment="1">
      <alignment horizontal="center"/>
    </xf>
    <xf numFmtId="0" fontId="1" fillId="0" borderId="87" xfId="1" applyFont="1" applyFill="1" applyBorder="1" applyAlignment="1">
      <alignment horizontal="center"/>
    </xf>
    <xf numFmtId="49" fontId="3" fillId="0" borderId="41" xfId="1" applyNumberFormat="1" applyFont="1" applyFill="1" applyBorder="1" applyAlignment="1">
      <alignment horizontal="left" wrapText="1"/>
    </xf>
    <xf numFmtId="49" fontId="3" fillId="0" borderId="88" xfId="1" applyNumberFormat="1" applyFont="1" applyFill="1" applyBorder="1" applyAlignment="1">
      <alignment horizontal="left" wrapText="1"/>
    </xf>
    <xf numFmtId="49" fontId="1" fillId="0" borderId="41" xfId="1" applyNumberFormat="1" applyFont="1" applyFill="1" applyBorder="1"/>
    <xf numFmtId="49" fontId="1" fillId="0" borderId="88" xfId="1" applyNumberFormat="1" applyFont="1" applyFill="1" applyBorder="1"/>
    <xf numFmtId="49" fontId="3" fillId="0" borderId="34" xfId="1" applyNumberFormat="1" applyFont="1" applyFill="1" applyBorder="1" applyAlignment="1">
      <alignment horizontal="center" vertical="center"/>
    </xf>
    <xf numFmtId="49" fontId="3" fillId="0" borderId="89" xfId="1" applyNumberFormat="1" applyFont="1" applyFill="1" applyBorder="1" applyAlignment="1">
      <alignment horizontal="left" vertical="center"/>
    </xf>
    <xf numFmtId="49" fontId="3" fillId="0" borderId="88" xfId="1" applyNumberFormat="1" applyFont="1" applyFill="1" applyBorder="1" applyAlignment="1">
      <alignment horizontal="center" vertical="center"/>
    </xf>
    <xf numFmtId="168" fontId="3" fillId="0" borderId="41" xfId="1" applyNumberFormat="1" applyFont="1" applyFill="1" applyBorder="1" applyAlignment="1">
      <alignment horizontal="center" vertical="center"/>
    </xf>
    <xf numFmtId="168" fontId="3" fillId="0" borderId="88" xfId="1" applyNumberFormat="1" applyFont="1" applyFill="1" applyBorder="1" applyAlignment="1">
      <alignment horizontal="center" vertical="center"/>
    </xf>
    <xf numFmtId="49" fontId="3" fillId="0" borderId="41" xfId="1" applyNumberFormat="1" applyFont="1" applyFill="1" applyBorder="1" applyAlignment="1">
      <alignment vertical="center"/>
    </xf>
    <xf numFmtId="49" fontId="3" fillId="0" borderId="43" xfId="1" applyNumberFormat="1" applyFont="1" applyFill="1" applyBorder="1" applyAlignment="1">
      <alignment vertical="center"/>
    </xf>
    <xf numFmtId="49" fontId="3" fillId="0" borderId="32" xfId="1" applyNumberFormat="1" applyFont="1" applyFill="1" applyBorder="1" applyAlignment="1">
      <alignment vertical="center"/>
    </xf>
    <xf numFmtId="49" fontId="3" fillId="0" borderId="59" xfId="1" applyNumberFormat="1" applyFont="1" applyFill="1" applyBorder="1" applyAlignment="1">
      <alignment vertical="center" wrapText="1"/>
    </xf>
    <xf numFmtId="49" fontId="3" fillId="0" borderId="46" xfId="1" applyNumberFormat="1" applyFont="1" applyFill="1" applyBorder="1" applyAlignment="1">
      <alignment vertical="center" wrapText="1"/>
    </xf>
    <xf numFmtId="49" fontId="3" fillId="0" borderId="63" xfId="1" applyNumberFormat="1" applyFont="1" applyFill="1" applyBorder="1" applyAlignment="1">
      <alignment vertical="center" wrapText="1"/>
    </xf>
    <xf numFmtId="49" fontId="3" fillId="0" borderId="60" xfId="1" applyNumberFormat="1" applyFont="1" applyFill="1" applyBorder="1" applyAlignment="1">
      <alignment horizontal="center" vertical="center"/>
    </xf>
    <xf numFmtId="49" fontId="3" fillId="0" borderId="89" xfId="1" applyNumberFormat="1" applyFont="1" applyFill="1" applyBorder="1" applyAlignment="1">
      <alignment horizontal="center" vertical="center"/>
    </xf>
    <xf numFmtId="49" fontId="3" fillId="0" borderId="90" xfId="1" applyNumberFormat="1" applyFont="1" applyFill="1" applyBorder="1" applyAlignment="1">
      <alignment horizontal="center" vertical="center"/>
    </xf>
    <xf numFmtId="49" fontId="3" fillId="0" borderId="61" xfId="1" applyNumberFormat="1" applyFont="1" applyFill="1" applyBorder="1" applyAlignment="1">
      <alignment horizontal="center" vertical="center"/>
    </xf>
    <xf numFmtId="0" fontId="1" fillId="0" borderId="87" xfId="1" applyFont="1" applyFill="1" applyBorder="1" applyAlignment="1">
      <alignment horizontal="center" vertical="center"/>
    </xf>
    <xf numFmtId="49" fontId="3" fillId="0" borderId="88" xfId="1" applyNumberFormat="1" applyFont="1" applyFill="1" applyBorder="1" applyAlignment="1">
      <alignment horizontal="left" vertical="center"/>
    </xf>
    <xf numFmtId="49" fontId="1" fillId="0" borderId="88" xfId="1" applyNumberFormat="1" applyFont="1" applyFill="1" applyBorder="1" applyAlignment="1">
      <alignment vertical="center"/>
    </xf>
    <xf numFmtId="3" fontId="3" fillId="0" borderId="88" xfId="1" applyNumberFormat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49" fontId="3" fillId="0" borderId="88" xfId="1" applyNumberFormat="1" applyFont="1" applyFill="1" applyBorder="1" applyAlignment="1">
      <alignment vertical="center"/>
    </xf>
    <xf numFmtId="49" fontId="3" fillId="0" borderId="86" xfId="1" applyNumberFormat="1" applyFont="1" applyFill="1" applyBorder="1" applyAlignment="1">
      <alignment horizontal="center" vertical="center" wrapText="1"/>
    </xf>
    <xf numFmtId="49" fontId="3" fillId="0" borderId="64" xfId="1" applyNumberFormat="1" applyFont="1" applyFill="1" applyBorder="1" applyAlignment="1">
      <alignment horizontal="center" vertical="center"/>
    </xf>
    <xf numFmtId="3" fontId="3" fillId="0" borderId="57" xfId="1" applyNumberFormat="1" applyFont="1" applyFill="1" applyBorder="1" applyAlignment="1">
      <alignment horizontal="center" vertical="center"/>
    </xf>
    <xf numFmtId="0" fontId="3" fillId="0" borderId="57" xfId="1" applyNumberFormat="1" applyFont="1" applyFill="1" applyBorder="1" applyAlignment="1">
      <alignment horizontal="center" vertical="center"/>
    </xf>
    <xf numFmtId="0" fontId="3" fillId="0" borderId="90" xfId="1" applyNumberFormat="1" applyFont="1" applyFill="1" applyBorder="1" applyAlignment="1">
      <alignment horizontal="center" vertical="center"/>
    </xf>
    <xf numFmtId="4" fontId="3" fillId="0" borderId="41" xfId="1" applyNumberFormat="1" applyFont="1" applyFill="1" applyBorder="1" applyAlignment="1">
      <alignment horizontal="center" vertical="center"/>
    </xf>
    <xf numFmtId="0" fontId="3" fillId="0" borderId="58" xfId="1" applyFont="1" applyFill="1" applyBorder="1" applyAlignment="1">
      <alignment horizontal="center" vertical="center"/>
    </xf>
    <xf numFmtId="0" fontId="3" fillId="0" borderId="97" xfId="1" applyFont="1" applyFill="1" applyBorder="1" applyAlignment="1">
      <alignment horizontal="center" vertical="center"/>
    </xf>
    <xf numFmtId="3" fontId="3" fillId="0" borderId="41" xfId="1" applyNumberFormat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vertical="center"/>
    </xf>
    <xf numFmtId="168" fontId="3" fillId="0" borderId="47" xfId="1" applyNumberFormat="1" applyFont="1" applyFill="1" applyBorder="1" applyAlignment="1">
      <alignment horizontal="center" vertical="center"/>
    </xf>
    <xf numFmtId="168" fontId="3" fillId="0" borderId="61" xfId="1" applyNumberFormat="1" applyFont="1" applyFill="1" applyBorder="1" applyAlignment="1">
      <alignment horizontal="center" vertical="center"/>
    </xf>
    <xf numFmtId="0" fontId="3" fillId="0" borderId="49" xfId="1" applyFont="1" applyFill="1" applyBorder="1" applyAlignment="1">
      <alignment horizontal="center" vertical="center"/>
    </xf>
    <xf numFmtId="0" fontId="3" fillId="0" borderId="99" xfId="1" applyFont="1" applyFill="1" applyBorder="1" applyAlignment="1">
      <alignment horizontal="center" vertical="center"/>
    </xf>
    <xf numFmtId="2" fontId="3" fillId="0" borderId="86" xfId="1" applyNumberFormat="1" applyFont="1" applyFill="1" applyBorder="1" applyAlignment="1">
      <alignment horizontal="center" vertical="center" wrapText="1"/>
    </xf>
    <xf numFmtId="49" fontId="3" fillId="0" borderId="45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3" fontId="3" fillId="0" borderId="16" xfId="1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15" xfId="1" applyFont="1" applyFill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0" fontId="0" fillId="4" borderId="0" xfId="0" applyFill="1"/>
    <xf numFmtId="0" fontId="4" fillId="4" borderId="0" xfId="0" applyFont="1" applyFill="1"/>
    <xf numFmtId="0" fontId="3" fillId="4" borderId="0" xfId="0" applyFont="1" applyFill="1"/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104" xfId="0" applyNumberFormat="1" applyFont="1" applyFill="1" applyBorder="1" applyAlignment="1">
      <alignment horizontal="center" vertical="center" wrapText="1"/>
    </xf>
    <xf numFmtId="49" fontId="3" fillId="2" borderId="103" xfId="0" applyNumberFormat="1" applyFont="1" applyFill="1" applyBorder="1" applyAlignment="1">
      <alignment horizontal="center" vertical="center" wrapText="1"/>
    </xf>
    <xf numFmtId="0" fontId="0" fillId="0" borderId="105" xfId="0" applyBorder="1" applyAlignment="1">
      <alignment horizontal="center" vertical="center"/>
    </xf>
    <xf numFmtId="0" fontId="0" fillId="0" borderId="106" xfId="0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0" fillId="0" borderId="107" xfId="0" applyBorder="1"/>
    <xf numFmtId="0" fontId="0" fillId="0" borderId="55" xfId="0" applyBorder="1"/>
    <xf numFmtId="169" fontId="1" fillId="0" borderId="11" xfId="0" applyNumberFormat="1" applyFont="1" applyBorder="1" applyAlignment="1">
      <alignment horizontal="left"/>
    </xf>
    <xf numFmtId="3" fontId="1" fillId="0" borderId="11" xfId="0" applyNumberFormat="1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1" fillId="4" borderId="0" xfId="1" applyFont="1" applyFill="1"/>
    <xf numFmtId="49" fontId="3" fillId="4" borderId="0" xfId="1" applyNumberFormat="1" applyFont="1" applyFill="1"/>
    <xf numFmtId="49" fontId="8" fillId="4" borderId="0" xfId="1" applyNumberFormat="1" applyFont="1" applyFill="1"/>
    <xf numFmtId="165" fontId="8" fillId="4" borderId="0" xfId="1" applyNumberFormat="1" applyFont="1" applyFill="1"/>
    <xf numFmtId="49" fontId="3" fillId="4" borderId="0" xfId="1" applyNumberFormat="1" applyFont="1" applyFill="1" applyAlignment="1">
      <alignment horizontal="center"/>
    </xf>
    <xf numFmtId="0" fontId="3" fillId="4" borderId="0" xfId="1" applyFont="1" applyFill="1"/>
    <xf numFmtId="0" fontId="3" fillId="4" borderId="0" xfId="1" applyFont="1" applyFill="1" applyAlignment="1">
      <alignment horizontal="center" vertical="center"/>
    </xf>
    <xf numFmtId="0" fontId="3" fillId="4" borderId="0" xfId="1" applyFont="1" applyFill="1" applyBorder="1" applyAlignment="1">
      <alignment horizontal="center" vertical="center"/>
    </xf>
    <xf numFmtId="0" fontId="1" fillId="4" borderId="0" xfId="1" applyFont="1" applyFill="1" applyBorder="1"/>
    <xf numFmtId="0" fontId="7" fillId="4" borderId="55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1" fillId="4" borderId="0" xfId="0" applyFont="1" applyFill="1"/>
  </cellXfs>
  <cellStyles count="2">
    <cellStyle name="Normal" xfId="0" builtinId="0"/>
    <cellStyle name="Normal_Copy of EVN Bulgaria Renewal 2012 - 201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178"/>
  <sheetViews>
    <sheetView zoomScaleNormal="100" workbookViewId="0">
      <selection activeCell="C32" sqref="C32"/>
    </sheetView>
  </sheetViews>
  <sheetFormatPr defaultRowHeight="12.75" x14ac:dyDescent="0.2"/>
  <cols>
    <col min="1" max="1" width="9.140625" style="346"/>
    <col min="2" max="2" width="16.5703125" customWidth="1"/>
    <col min="3" max="3" width="20.7109375" customWidth="1"/>
    <col min="4" max="4" width="10.140625" customWidth="1"/>
    <col min="5" max="5" width="11.28515625" customWidth="1"/>
    <col min="6" max="6" width="12.5703125" customWidth="1"/>
    <col min="7" max="7" width="14.42578125" customWidth="1"/>
    <col min="8" max="8" width="17.140625" customWidth="1"/>
    <col min="9" max="9" width="31.140625" customWidth="1"/>
    <col min="10" max="10" width="16.85546875" customWidth="1"/>
    <col min="11" max="11" width="12.5703125" customWidth="1"/>
    <col min="12" max="24" width="9.140625" style="346"/>
  </cols>
  <sheetData>
    <row r="1" spans="1:24" ht="38.25" x14ac:dyDescent="0.2">
      <c r="B1" s="349" t="s">
        <v>1</v>
      </c>
      <c r="C1" s="350" t="s">
        <v>2</v>
      </c>
      <c r="D1" s="350" t="s">
        <v>3</v>
      </c>
      <c r="E1" s="351" t="s">
        <v>4</v>
      </c>
      <c r="F1" s="352"/>
      <c r="G1" s="351" t="s">
        <v>5</v>
      </c>
      <c r="H1" s="353"/>
      <c r="I1" s="353"/>
      <c r="J1" s="353"/>
      <c r="K1" s="354"/>
    </row>
    <row r="2" spans="1:24" ht="77.25" thickBot="1" x14ac:dyDescent="0.25">
      <c r="B2" s="355"/>
      <c r="C2" s="2"/>
      <c r="D2" s="2"/>
      <c r="E2" s="2" t="s">
        <v>6</v>
      </c>
      <c r="F2" s="2" t="s">
        <v>7</v>
      </c>
      <c r="G2" s="2" t="s">
        <v>8</v>
      </c>
      <c r="H2" s="2" t="s">
        <v>201</v>
      </c>
      <c r="I2" s="2" t="s">
        <v>46</v>
      </c>
      <c r="J2" s="2" t="s">
        <v>47</v>
      </c>
      <c r="K2" s="356" t="s">
        <v>9</v>
      </c>
    </row>
    <row r="3" spans="1:24" s="4" customFormat="1" ht="13.5" thickBot="1" x14ac:dyDescent="0.25">
      <c r="A3" s="347"/>
      <c r="B3" s="3" t="s">
        <v>10</v>
      </c>
      <c r="C3" s="163" t="s">
        <v>11</v>
      </c>
      <c r="D3" s="166" t="s">
        <v>12</v>
      </c>
      <c r="E3" s="159" t="s">
        <v>13</v>
      </c>
      <c r="F3" s="159" t="s">
        <v>13</v>
      </c>
      <c r="G3" s="159" t="s">
        <v>14</v>
      </c>
      <c r="H3" s="88" t="s">
        <v>15</v>
      </c>
      <c r="I3" s="113" t="s">
        <v>203</v>
      </c>
      <c r="J3" s="159" t="s">
        <v>16</v>
      </c>
      <c r="K3" s="160" t="s">
        <v>16</v>
      </c>
      <c r="L3" s="347"/>
      <c r="M3" s="347"/>
      <c r="N3" s="347"/>
      <c r="O3" s="347"/>
      <c r="P3" s="347"/>
      <c r="Q3" s="347"/>
      <c r="R3" s="347"/>
      <c r="S3" s="347"/>
      <c r="T3" s="347"/>
      <c r="U3" s="347"/>
      <c r="V3" s="347"/>
      <c r="W3" s="347"/>
      <c r="X3" s="347"/>
    </row>
    <row r="4" spans="1:24" s="4" customFormat="1" ht="13.5" thickBot="1" x14ac:dyDescent="0.25">
      <c r="A4" s="347"/>
      <c r="B4" s="89" t="s">
        <v>17</v>
      </c>
      <c r="C4" s="164"/>
      <c r="D4" s="167"/>
      <c r="E4" s="155"/>
      <c r="F4" s="155"/>
      <c r="G4" s="155"/>
      <c r="H4" s="90" t="s">
        <v>18</v>
      </c>
      <c r="I4" s="113" t="s">
        <v>203</v>
      </c>
      <c r="J4" s="155"/>
      <c r="K4" s="161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</row>
    <row r="5" spans="1:24" s="4" customFormat="1" ht="13.5" thickBot="1" x14ac:dyDescent="0.25">
      <c r="A5" s="347"/>
      <c r="B5" s="91" t="s">
        <v>19</v>
      </c>
      <c r="C5" s="165"/>
      <c r="D5" s="168"/>
      <c r="E5" s="156"/>
      <c r="F5" s="156"/>
      <c r="G5" s="156"/>
      <c r="H5" s="87" t="s">
        <v>20</v>
      </c>
      <c r="I5" s="113" t="s">
        <v>203</v>
      </c>
      <c r="J5" s="156"/>
      <c r="K5" s="162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</row>
    <row r="6" spans="1:24" ht="13.5" thickBot="1" x14ac:dyDescent="0.25">
      <c r="B6" s="142" t="s">
        <v>10</v>
      </c>
      <c r="C6" s="146" t="s">
        <v>11</v>
      </c>
      <c r="D6" s="149" t="s">
        <v>21</v>
      </c>
      <c r="E6" s="140" t="s">
        <v>22</v>
      </c>
      <c r="F6" s="140" t="s">
        <v>23</v>
      </c>
      <c r="G6" s="153" t="s">
        <v>14</v>
      </c>
      <c r="H6" s="93" t="s">
        <v>24</v>
      </c>
      <c r="I6" s="113" t="s">
        <v>203</v>
      </c>
      <c r="J6" s="153" t="s">
        <v>25</v>
      </c>
      <c r="K6" s="157" t="s">
        <v>16</v>
      </c>
    </row>
    <row r="7" spans="1:24" ht="13.5" thickBot="1" x14ac:dyDescent="0.25">
      <c r="B7" s="151"/>
      <c r="C7" s="146"/>
      <c r="D7" s="149"/>
      <c r="E7" s="140"/>
      <c r="F7" s="140"/>
      <c r="G7" s="153"/>
      <c r="H7" s="94" t="s">
        <v>26</v>
      </c>
      <c r="I7" s="113" t="s">
        <v>203</v>
      </c>
      <c r="J7" s="155"/>
      <c r="K7" s="157"/>
    </row>
    <row r="8" spans="1:24" ht="13.5" thickBot="1" x14ac:dyDescent="0.25">
      <c r="B8" s="151"/>
      <c r="C8" s="146"/>
      <c r="D8" s="149"/>
      <c r="E8" s="140"/>
      <c r="F8" s="140"/>
      <c r="G8" s="153"/>
      <c r="H8" s="94" t="s">
        <v>27</v>
      </c>
      <c r="I8" s="113" t="s">
        <v>203</v>
      </c>
      <c r="J8" s="155"/>
      <c r="K8" s="157"/>
    </row>
    <row r="9" spans="1:24" ht="13.5" thickBot="1" x14ac:dyDescent="0.25">
      <c r="B9" s="151"/>
      <c r="C9" s="146"/>
      <c r="D9" s="149"/>
      <c r="E9" s="140"/>
      <c r="F9" s="140"/>
      <c r="G9" s="153"/>
      <c r="H9" s="94" t="s">
        <v>28</v>
      </c>
      <c r="I9" s="113" t="s">
        <v>203</v>
      </c>
      <c r="J9" s="155"/>
      <c r="K9" s="157"/>
    </row>
    <row r="10" spans="1:24" ht="13.5" thickBot="1" x14ac:dyDescent="0.25">
      <c r="B10" s="151"/>
      <c r="C10" s="146"/>
      <c r="D10" s="149"/>
      <c r="E10" s="140"/>
      <c r="F10" s="140"/>
      <c r="G10" s="153"/>
      <c r="H10" s="94" t="s">
        <v>29</v>
      </c>
      <c r="I10" s="113" t="s">
        <v>203</v>
      </c>
      <c r="J10" s="155"/>
      <c r="K10" s="157"/>
    </row>
    <row r="11" spans="1:24" ht="13.5" thickBot="1" x14ac:dyDescent="0.25">
      <c r="B11" s="151"/>
      <c r="C11" s="146"/>
      <c r="D11" s="149"/>
      <c r="E11" s="140"/>
      <c r="F11" s="140"/>
      <c r="G11" s="153"/>
      <c r="H11" s="94" t="s">
        <v>30</v>
      </c>
      <c r="I11" s="113" t="s">
        <v>203</v>
      </c>
      <c r="J11" s="155"/>
      <c r="K11" s="157"/>
    </row>
    <row r="12" spans="1:24" ht="13.5" thickBot="1" x14ac:dyDescent="0.25">
      <c r="B12" s="151"/>
      <c r="C12" s="146"/>
      <c r="D12" s="149"/>
      <c r="E12" s="140"/>
      <c r="F12" s="140"/>
      <c r="G12" s="153"/>
      <c r="H12" s="94" t="s">
        <v>28</v>
      </c>
      <c r="I12" s="113" t="s">
        <v>203</v>
      </c>
      <c r="J12" s="155"/>
      <c r="K12" s="157"/>
    </row>
    <row r="13" spans="1:24" ht="13.5" thickBot="1" x14ac:dyDescent="0.25">
      <c r="B13" s="151"/>
      <c r="C13" s="146"/>
      <c r="D13" s="149"/>
      <c r="E13" s="140"/>
      <c r="F13" s="140"/>
      <c r="G13" s="153"/>
      <c r="H13" s="94" t="s">
        <v>31</v>
      </c>
      <c r="I13" s="113" t="s">
        <v>203</v>
      </c>
      <c r="J13" s="155"/>
      <c r="K13" s="157"/>
    </row>
    <row r="14" spans="1:24" ht="13.5" thickBot="1" x14ac:dyDescent="0.25">
      <c r="B14" s="152"/>
      <c r="C14" s="147"/>
      <c r="D14" s="150"/>
      <c r="E14" s="131"/>
      <c r="F14" s="131"/>
      <c r="G14" s="154"/>
      <c r="H14" s="95" t="s">
        <v>32</v>
      </c>
      <c r="I14" s="113" t="s">
        <v>203</v>
      </c>
      <c r="J14" s="156"/>
      <c r="K14" s="158"/>
    </row>
    <row r="15" spans="1:24" ht="13.5" thickBot="1" x14ac:dyDescent="0.25">
      <c r="B15" s="142" t="s">
        <v>10</v>
      </c>
      <c r="C15" s="145" t="s">
        <v>11</v>
      </c>
      <c r="D15" s="148" t="s">
        <v>33</v>
      </c>
      <c r="E15" s="130" t="s">
        <v>34</v>
      </c>
      <c r="F15" s="130" t="s">
        <v>35</v>
      </c>
      <c r="G15" s="130" t="s">
        <v>14</v>
      </c>
      <c r="H15" s="96" t="s">
        <v>36</v>
      </c>
      <c r="I15" s="113" t="s">
        <v>203</v>
      </c>
      <c r="J15" s="130" t="s">
        <v>16</v>
      </c>
      <c r="K15" s="132" t="s">
        <v>16</v>
      </c>
    </row>
    <row r="16" spans="1:24" ht="13.5" thickBot="1" x14ac:dyDescent="0.25">
      <c r="B16" s="143"/>
      <c r="C16" s="146"/>
      <c r="D16" s="149"/>
      <c r="E16" s="140"/>
      <c r="F16" s="140"/>
      <c r="G16" s="140"/>
      <c r="H16" s="98" t="s">
        <v>37</v>
      </c>
      <c r="I16" s="113" t="s">
        <v>203</v>
      </c>
      <c r="J16" s="140"/>
      <c r="K16" s="141"/>
    </row>
    <row r="17" spans="2:11" ht="13.5" thickBot="1" x14ac:dyDescent="0.25">
      <c r="B17" s="143"/>
      <c r="C17" s="146"/>
      <c r="D17" s="149"/>
      <c r="E17" s="140"/>
      <c r="F17" s="140"/>
      <c r="G17" s="140"/>
      <c r="H17" s="98" t="s">
        <v>38</v>
      </c>
      <c r="I17" s="113" t="s">
        <v>203</v>
      </c>
      <c r="J17" s="140"/>
      <c r="K17" s="141"/>
    </row>
    <row r="18" spans="2:11" ht="13.5" thickBot="1" x14ac:dyDescent="0.25">
      <c r="B18" s="144"/>
      <c r="C18" s="147"/>
      <c r="D18" s="150"/>
      <c r="E18" s="131"/>
      <c r="F18" s="131"/>
      <c r="G18" s="131"/>
      <c r="H18" s="92" t="s">
        <v>39</v>
      </c>
      <c r="I18" s="113" t="s">
        <v>203</v>
      </c>
      <c r="J18" s="131"/>
      <c r="K18" s="133"/>
    </row>
    <row r="19" spans="2:11" ht="13.5" thickBot="1" x14ac:dyDescent="0.25">
      <c r="B19" s="5" t="s">
        <v>10</v>
      </c>
      <c r="C19" s="128" t="s">
        <v>11</v>
      </c>
      <c r="D19" s="99" t="s">
        <v>40</v>
      </c>
      <c r="E19" s="100" t="s">
        <v>16</v>
      </c>
      <c r="F19" s="100" t="s">
        <v>16</v>
      </c>
      <c r="G19" s="100" t="s">
        <v>14</v>
      </c>
      <c r="H19" s="101" t="s">
        <v>16</v>
      </c>
      <c r="I19" s="113" t="s">
        <v>203</v>
      </c>
      <c r="J19" s="100" t="s">
        <v>16</v>
      </c>
      <c r="K19" s="102" t="s">
        <v>16</v>
      </c>
    </row>
    <row r="20" spans="2:11" ht="13.5" thickBot="1" x14ac:dyDescent="0.25">
      <c r="B20" s="134" t="s">
        <v>10</v>
      </c>
      <c r="C20" s="138" t="s">
        <v>11</v>
      </c>
      <c r="D20" s="136" t="s">
        <v>41</v>
      </c>
      <c r="E20" s="130" t="s">
        <v>42</v>
      </c>
      <c r="F20" s="130" t="s">
        <v>43</v>
      </c>
      <c r="G20" s="130" t="s">
        <v>14</v>
      </c>
      <c r="H20" s="96" t="s">
        <v>44</v>
      </c>
      <c r="I20" s="113" t="s">
        <v>203</v>
      </c>
      <c r="J20" s="130" t="s">
        <v>16</v>
      </c>
      <c r="K20" s="132" t="s">
        <v>16</v>
      </c>
    </row>
    <row r="21" spans="2:11" ht="13.5" thickBot="1" x14ac:dyDescent="0.25">
      <c r="B21" s="135"/>
      <c r="C21" s="139"/>
      <c r="D21" s="137"/>
      <c r="E21" s="131"/>
      <c r="F21" s="131"/>
      <c r="G21" s="131"/>
      <c r="H21" s="92" t="s">
        <v>45</v>
      </c>
      <c r="I21" s="113" t="s">
        <v>203</v>
      </c>
      <c r="J21" s="131"/>
      <c r="K21" s="133"/>
    </row>
    <row r="22" spans="2:11" ht="13.5" thickBot="1" x14ac:dyDescent="0.25">
      <c r="B22" s="32" t="s">
        <v>10</v>
      </c>
      <c r="C22" s="103" t="s">
        <v>11</v>
      </c>
      <c r="D22" s="104">
        <v>2011</v>
      </c>
      <c r="E22" s="105">
        <v>2</v>
      </c>
      <c r="F22" s="105">
        <v>1</v>
      </c>
      <c r="G22" s="105" t="s">
        <v>14</v>
      </c>
      <c r="H22" s="97" t="s">
        <v>119</v>
      </c>
      <c r="I22" s="113" t="s">
        <v>203</v>
      </c>
      <c r="J22" s="97" t="s">
        <v>120</v>
      </c>
      <c r="K22" s="106">
        <v>0</v>
      </c>
    </row>
    <row r="23" spans="2:11" ht="16.5" customHeight="1" thickBot="1" x14ac:dyDescent="0.25">
      <c r="B23" s="176" t="s">
        <v>10</v>
      </c>
      <c r="C23" s="169" t="s">
        <v>11</v>
      </c>
      <c r="D23" s="172">
        <v>2012</v>
      </c>
      <c r="E23" s="173">
        <v>5</v>
      </c>
      <c r="F23" s="173">
        <v>4</v>
      </c>
      <c r="G23" s="173" t="s">
        <v>118</v>
      </c>
      <c r="H23" s="96" t="s">
        <v>121</v>
      </c>
      <c r="I23" s="113" t="s">
        <v>203</v>
      </c>
      <c r="J23" s="107" t="s">
        <v>122</v>
      </c>
      <c r="K23" s="108">
        <v>0</v>
      </c>
    </row>
    <row r="24" spans="2:11" ht="13.5" thickBot="1" x14ac:dyDescent="0.25">
      <c r="B24" s="177"/>
      <c r="C24" s="170"/>
      <c r="D24" s="170"/>
      <c r="E24" s="170"/>
      <c r="F24" s="170"/>
      <c r="G24" s="174"/>
      <c r="H24" s="90" t="s">
        <v>123</v>
      </c>
      <c r="I24" s="113" t="s">
        <v>203</v>
      </c>
      <c r="J24" s="109" t="s">
        <v>124</v>
      </c>
      <c r="K24" s="41">
        <v>0</v>
      </c>
    </row>
    <row r="25" spans="2:11" ht="13.5" thickBot="1" x14ac:dyDescent="0.25">
      <c r="B25" s="177"/>
      <c r="C25" s="170"/>
      <c r="D25" s="170"/>
      <c r="E25" s="170"/>
      <c r="F25" s="170"/>
      <c r="G25" s="174"/>
      <c r="H25" s="86" t="s">
        <v>195</v>
      </c>
      <c r="I25" s="113" t="s">
        <v>203</v>
      </c>
      <c r="J25" s="34">
        <v>0</v>
      </c>
      <c r="K25" s="110">
        <v>0</v>
      </c>
    </row>
    <row r="26" spans="2:11" ht="18.75" customHeight="1" thickBot="1" x14ac:dyDescent="0.25">
      <c r="B26" s="178"/>
      <c r="C26" s="171"/>
      <c r="D26" s="171"/>
      <c r="E26" s="171"/>
      <c r="F26" s="171"/>
      <c r="G26" s="175"/>
      <c r="H26" s="87" t="s">
        <v>196</v>
      </c>
      <c r="I26" s="113" t="s">
        <v>203</v>
      </c>
      <c r="J26" s="111" t="s">
        <v>125</v>
      </c>
      <c r="K26" s="112">
        <v>0</v>
      </c>
    </row>
    <row r="27" spans="2:11" ht="13.5" thickBot="1" x14ac:dyDescent="0.25">
      <c r="B27" s="184" t="s">
        <v>10</v>
      </c>
      <c r="C27" s="183" t="s">
        <v>11</v>
      </c>
      <c r="D27" s="182">
        <v>2013</v>
      </c>
      <c r="E27" s="179">
        <v>2</v>
      </c>
      <c r="F27" s="179">
        <v>2</v>
      </c>
      <c r="G27" s="179" t="s">
        <v>126</v>
      </c>
      <c r="H27" s="123" t="s">
        <v>26</v>
      </c>
      <c r="I27" s="113" t="s">
        <v>203</v>
      </c>
      <c r="J27" s="116">
        <v>0</v>
      </c>
      <c r="K27" s="117">
        <v>0</v>
      </c>
    </row>
    <row r="28" spans="2:11" ht="13.5" thickBot="1" x14ac:dyDescent="0.25">
      <c r="B28" s="185"/>
      <c r="C28" s="181"/>
      <c r="D28" s="181"/>
      <c r="E28" s="181"/>
      <c r="F28" s="181"/>
      <c r="G28" s="180"/>
      <c r="H28" s="124" t="s">
        <v>127</v>
      </c>
      <c r="I28" s="113" t="s">
        <v>203</v>
      </c>
      <c r="J28" s="43">
        <v>0</v>
      </c>
      <c r="K28" s="118">
        <v>0</v>
      </c>
    </row>
    <row r="29" spans="2:11" ht="13.5" thickBot="1" x14ac:dyDescent="0.25">
      <c r="B29" s="176" t="s">
        <v>10</v>
      </c>
      <c r="C29" s="169" t="s">
        <v>11</v>
      </c>
      <c r="D29" s="172">
        <v>2014</v>
      </c>
      <c r="E29" s="173">
        <v>2</v>
      </c>
      <c r="F29" s="173">
        <v>2</v>
      </c>
      <c r="G29" s="35" t="s">
        <v>126</v>
      </c>
      <c r="H29" s="36" t="s">
        <v>38</v>
      </c>
      <c r="I29" s="113" t="s">
        <v>203</v>
      </c>
      <c r="J29" s="119">
        <v>0</v>
      </c>
      <c r="K29" s="120">
        <v>0</v>
      </c>
    </row>
    <row r="30" spans="2:11" ht="13.5" thickBot="1" x14ac:dyDescent="0.25">
      <c r="B30" s="178"/>
      <c r="C30" s="171"/>
      <c r="D30" s="171"/>
      <c r="E30" s="171"/>
      <c r="F30" s="171"/>
      <c r="G30" s="126" t="s">
        <v>118</v>
      </c>
      <c r="H30" s="111" t="s">
        <v>128</v>
      </c>
      <c r="I30" s="113" t="s">
        <v>203</v>
      </c>
      <c r="J30" s="127">
        <v>0</v>
      </c>
      <c r="K30" s="112">
        <v>0</v>
      </c>
    </row>
    <row r="31" spans="2:11" s="346" customFormat="1" x14ac:dyDescent="0.2"/>
    <row r="32" spans="2:11" s="346" customFormat="1" x14ac:dyDescent="0.2"/>
    <row r="33" spans="11:11" s="346" customFormat="1" x14ac:dyDescent="0.2"/>
    <row r="34" spans="11:11" s="346" customFormat="1" x14ac:dyDescent="0.2"/>
    <row r="35" spans="11:11" s="346" customFormat="1" x14ac:dyDescent="0.2"/>
    <row r="36" spans="11:11" s="346" customFormat="1" x14ac:dyDescent="0.2"/>
    <row r="37" spans="11:11" s="346" customFormat="1" x14ac:dyDescent="0.2"/>
    <row r="38" spans="11:11" s="346" customFormat="1" x14ac:dyDescent="0.2"/>
    <row r="39" spans="11:11" s="346" customFormat="1" x14ac:dyDescent="0.2"/>
    <row r="40" spans="11:11" s="346" customFormat="1" x14ac:dyDescent="0.2"/>
    <row r="41" spans="11:11" s="346" customFormat="1" x14ac:dyDescent="0.2"/>
    <row r="42" spans="11:11" s="346" customFormat="1" x14ac:dyDescent="0.2"/>
    <row r="43" spans="11:11" s="346" customFormat="1" x14ac:dyDescent="0.2"/>
    <row r="44" spans="11:11" s="346" customFormat="1" x14ac:dyDescent="0.2"/>
    <row r="45" spans="11:11" s="346" customFormat="1" x14ac:dyDescent="0.2"/>
    <row r="46" spans="11:11" s="346" customFormat="1" x14ac:dyDescent="0.2"/>
    <row r="47" spans="11:11" s="346" customFormat="1" x14ac:dyDescent="0.2"/>
    <row r="48" spans="11:11" s="346" customFormat="1" x14ac:dyDescent="0.2">
      <c r="K48" s="348"/>
    </row>
    <row r="49" s="346" customFormat="1" x14ac:dyDescent="0.2"/>
    <row r="50" s="346" customFormat="1" x14ac:dyDescent="0.2"/>
    <row r="51" s="346" customFormat="1" x14ac:dyDescent="0.2"/>
    <row r="52" s="346" customFormat="1" x14ac:dyDescent="0.2"/>
    <row r="53" s="346" customFormat="1" x14ac:dyDescent="0.2"/>
    <row r="54" s="346" customFormat="1" x14ac:dyDescent="0.2"/>
    <row r="55" s="346" customFormat="1" x14ac:dyDescent="0.2"/>
    <row r="56" s="346" customFormat="1" x14ac:dyDescent="0.2"/>
    <row r="57" s="346" customFormat="1" x14ac:dyDescent="0.2"/>
    <row r="58" s="346" customFormat="1" x14ac:dyDescent="0.2"/>
    <row r="59" s="346" customFormat="1" x14ac:dyDescent="0.2"/>
    <row r="60" s="346" customFormat="1" x14ac:dyDescent="0.2"/>
    <row r="61" s="346" customFormat="1" x14ac:dyDescent="0.2"/>
    <row r="62" s="346" customFormat="1" x14ac:dyDescent="0.2"/>
    <row r="63" s="346" customFormat="1" x14ac:dyDescent="0.2"/>
    <row r="64" s="346" customFormat="1" x14ac:dyDescent="0.2"/>
    <row r="65" s="346" customFormat="1" x14ac:dyDescent="0.2"/>
    <row r="66" s="346" customFormat="1" x14ac:dyDescent="0.2"/>
    <row r="67" s="346" customFormat="1" x14ac:dyDescent="0.2"/>
    <row r="68" s="346" customFormat="1" x14ac:dyDescent="0.2"/>
    <row r="69" s="346" customFormat="1" x14ac:dyDescent="0.2"/>
    <row r="70" s="346" customFormat="1" x14ac:dyDescent="0.2"/>
    <row r="71" s="346" customFormat="1" x14ac:dyDescent="0.2"/>
    <row r="72" s="346" customFormat="1" x14ac:dyDescent="0.2"/>
    <row r="73" s="346" customFormat="1" x14ac:dyDescent="0.2"/>
    <row r="74" s="346" customFormat="1" x14ac:dyDescent="0.2"/>
    <row r="75" s="346" customFormat="1" x14ac:dyDescent="0.2"/>
    <row r="76" s="346" customFormat="1" x14ac:dyDescent="0.2"/>
    <row r="77" s="346" customFormat="1" x14ac:dyDescent="0.2"/>
    <row r="78" s="346" customFormat="1" x14ac:dyDescent="0.2"/>
    <row r="79" s="346" customFormat="1" x14ac:dyDescent="0.2"/>
    <row r="80" s="346" customFormat="1" x14ac:dyDescent="0.2"/>
    <row r="81" s="346" customFormat="1" x14ac:dyDescent="0.2"/>
    <row r="82" s="346" customFormat="1" x14ac:dyDescent="0.2"/>
    <row r="83" s="346" customFormat="1" x14ac:dyDescent="0.2"/>
    <row r="84" s="346" customFormat="1" x14ac:dyDescent="0.2"/>
    <row r="85" s="346" customFormat="1" x14ac:dyDescent="0.2"/>
    <row r="86" s="346" customFormat="1" x14ac:dyDescent="0.2"/>
    <row r="87" s="346" customFormat="1" x14ac:dyDescent="0.2"/>
    <row r="88" s="346" customFormat="1" x14ac:dyDescent="0.2"/>
    <row r="89" s="346" customFormat="1" x14ac:dyDescent="0.2"/>
    <row r="90" s="346" customFormat="1" x14ac:dyDescent="0.2"/>
    <row r="91" s="346" customFormat="1" x14ac:dyDescent="0.2"/>
    <row r="92" s="346" customFormat="1" x14ac:dyDescent="0.2"/>
    <row r="93" s="346" customFormat="1" x14ac:dyDescent="0.2"/>
    <row r="94" s="346" customFormat="1" x14ac:dyDescent="0.2"/>
    <row r="95" s="346" customFormat="1" x14ac:dyDescent="0.2"/>
    <row r="96" s="346" customFormat="1" x14ac:dyDescent="0.2"/>
    <row r="97" s="346" customFormat="1" x14ac:dyDescent="0.2"/>
    <row r="98" s="346" customFormat="1" x14ac:dyDescent="0.2"/>
    <row r="99" s="346" customFormat="1" x14ac:dyDescent="0.2"/>
    <row r="100" s="346" customFormat="1" x14ac:dyDescent="0.2"/>
    <row r="101" s="346" customFormat="1" x14ac:dyDescent="0.2"/>
    <row r="102" s="346" customFormat="1" x14ac:dyDescent="0.2"/>
    <row r="103" s="346" customFormat="1" x14ac:dyDescent="0.2"/>
    <row r="104" s="346" customFormat="1" x14ac:dyDescent="0.2"/>
    <row r="105" s="346" customFormat="1" x14ac:dyDescent="0.2"/>
    <row r="106" s="346" customFormat="1" x14ac:dyDescent="0.2"/>
    <row r="107" s="346" customFormat="1" x14ac:dyDescent="0.2"/>
    <row r="108" s="346" customFormat="1" x14ac:dyDescent="0.2"/>
    <row r="109" s="346" customFormat="1" x14ac:dyDescent="0.2"/>
    <row r="110" s="346" customFormat="1" x14ac:dyDescent="0.2"/>
    <row r="111" s="346" customFormat="1" x14ac:dyDescent="0.2"/>
    <row r="112" s="346" customFormat="1" x14ac:dyDescent="0.2"/>
    <row r="113" s="346" customFormat="1" x14ac:dyDescent="0.2"/>
    <row r="114" s="346" customFormat="1" x14ac:dyDescent="0.2"/>
    <row r="115" s="346" customFormat="1" x14ac:dyDescent="0.2"/>
    <row r="116" s="346" customFormat="1" x14ac:dyDescent="0.2"/>
    <row r="117" s="346" customFormat="1" x14ac:dyDescent="0.2"/>
    <row r="118" s="346" customFormat="1" x14ac:dyDescent="0.2"/>
    <row r="119" s="346" customFormat="1" x14ac:dyDescent="0.2"/>
    <row r="120" s="346" customFormat="1" x14ac:dyDescent="0.2"/>
    <row r="121" s="346" customFormat="1" x14ac:dyDescent="0.2"/>
    <row r="122" s="346" customFormat="1" x14ac:dyDescent="0.2"/>
    <row r="123" s="346" customFormat="1" x14ac:dyDescent="0.2"/>
    <row r="124" s="346" customFormat="1" x14ac:dyDescent="0.2"/>
    <row r="125" s="346" customFormat="1" x14ac:dyDescent="0.2"/>
    <row r="126" s="346" customFormat="1" x14ac:dyDescent="0.2"/>
    <row r="127" s="346" customFormat="1" x14ac:dyDescent="0.2"/>
    <row r="128" s="346" customFormat="1" x14ac:dyDescent="0.2"/>
    <row r="129" s="346" customFormat="1" x14ac:dyDescent="0.2"/>
    <row r="130" s="346" customFormat="1" x14ac:dyDescent="0.2"/>
    <row r="131" s="346" customFormat="1" x14ac:dyDescent="0.2"/>
    <row r="132" s="346" customFormat="1" x14ac:dyDescent="0.2"/>
    <row r="133" s="346" customFormat="1" x14ac:dyDescent="0.2"/>
    <row r="134" s="346" customFormat="1" x14ac:dyDescent="0.2"/>
    <row r="135" s="346" customFormat="1" x14ac:dyDescent="0.2"/>
    <row r="136" s="346" customFormat="1" x14ac:dyDescent="0.2"/>
    <row r="137" s="346" customFormat="1" x14ac:dyDescent="0.2"/>
    <row r="138" s="346" customFormat="1" x14ac:dyDescent="0.2"/>
    <row r="139" s="346" customFormat="1" x14ac:dyDescent="0.2"/>
    <row r="140" s="346" customFormat="1" x14ac:dyDescent="0.2"/>
    <row r="141" s="346" customFormat="1" x14ac:dyDescent="0.2"/>
    <row r="142" s="346" customFormat="1" x14ac:dyDescent="0.2"/>
    <row r="143" s="346" customFormat="1" x14ac:dyDescent="0.2"/>
    <row r="144" s="346" customFormat="1" x14ac:dyDescent="0.2"/>
    <row r="145" s="346" customFormat="1" x14ac:dyDescent="0.2"/>
    <row r="146" s="346" customFormat="1" x14ac:dyDescent="0.2"/>
    <row r="147" s="346" customFormat="1" x14ac:dyDescent="0.2"/>
    <row r="148" s="346" customFormat="1" x14ac:dyDescent="0.2"/>
    <row r="149" s="346" customFormat="1" x14ac:dyDescent="0.2"/>
    <row r="150" s="346" customFormat="1" x14ac:dyDescent="0.2"/>
    <row r="151" s="346" customFormat="1" x14ac:dyDescent="0.2"/>
    <row r="152" s="346" customFormat="1" x14ac:dyDescent="0.2"/>
    <row r="153" s="346" customFormat="1" x14ac:dyDescent="0.2"/>
    <row r="154" s="346" customFormat="1" x14ac:dyDescent="0.2"/>
    <row r="155" s="346" customFormat="1" x14ac:dyDescent="0.2"/>
    <row r="156" s="346" customFormat="1" x14ac:dyDescent="0.2"/>
    <row r="157" s="346" customFormat="1" x14ac:dyDescent="0.2"/>
    <row r="158" s="346" customFormat="1" x14ac:dyDescent="0.2"/>
    <row r="159" s="346" customFormat="1" x14ac:dyDescent="0.2"/>
    <row r="160" s="346" customFormat="1" x14ac:dyDescent="0.2"/>
    <row r="161" s="346" customFormat="1" x14ac:dyDescent="0.2"/>
    <row r="162" s="346" customFormat="1" x14ac:dyDescent="0.2"/>
    <row r="163" s="346" customFormat="1" x14ac:dyDescent="0.2"/>
    <row r="164" s="346" customFormat="1" x14ac:dyDescent="0.2"/>
    <row r="165" s="346" customFormat="1" x14ac:dyDescent="0.2"/>
    <row r="166" s="346" customFormat="1" x14ac:dyDescent="0.2"/>
    <row r="167" s="346" customFormat="1" x14ac:dyDescent="0.2"/>
    <row r="168" s="346" customFormat="1" x14ac:dyDescent="0.2"/>
    <row r="169" s="346" customFormat="1" x14ac:dyDescent="0.2"/>
    <row r="170" s="346" customFormat="1" x14ac:dyDescent="0.2"/>
    <row r="171" s="346" customFormat="1" x14ac:dyDescent="0.2"/>
    <row r="172" s="346" customFormat="1" x14ac:dyDescent="0.2"/>
    <row r="173" s="346" customFormat="1" x14ac:dyDescent="0.2"/>
    <row r="174" s="346" customFormat="1" x14ac:dyDescent="0.2"/>
    <row r="175" s="346" customFormat="1" x14ac:dyDescent="0.2"/>
    <row r="176" s="346" customFormat="1" x14ac:dyDescent="0.2"/>
    <row r="177" s="346" customFormat="1" x14ac:dyDescent="0.2"/>
    <row r="178" s="346" customFormat="1" x14ac:dyDescent="0.2"/>
  </sheetData>
  <sheetProtection password="CC3D" sheet="1" objects="1" scenarios="1"/>
  <mergeCells count="50">
    <mergeCell ref="F29:F30"/>
    <mergeCell ref="E29:E30"/>
    <mergeCell ref="D29:D30"/>
    <mergeCell ref="C29:C30"/>
    <mergeCell ref="B29:B30"/>
    <mergeCell ref="G23:G26"/>
    <mergeCell ref="B23:B26"/>
    <mergeCell ref="G27:G28"/>
    <mergeCell ref="F27:F28"/>
    <mergeCell ref="E27:E28"/>
    <mergeCell ref="D27:D28"/>
    <mergeCell ref="C27:C28"/>
    <mergeCell ref="B27:B28"/>
    <mergeCell ref="F3:F5"/>
    <mergeCell ref="C23:C26"/>
    <mergeCell ref="D23:D26"/>
    <mergeCell ref="E23:E26"/>
    <mergeCell ref="F23:F26"/>
    <mergeCell ref="F15:F18"/>
    <mergeCell ref="F20:F21"/>
    <mergeCell ref="G1:K1"/>
    <mergeCell ref="E1:F1"/>
    <mergeCell ref="B6:B14"/>
    <mergeCell ref="C6:C14"/>
    <mergeCell ref="D6:D14"/>
    <mergeCell ref="E6:E14"/>
    <mergeCell ref="F6:F14"/>
    <mergeCell ref="G6:G14"/>
    <mergeCell ref="J6:J14"/>
    <mergeCell ref="K6:K14"/>
    <mergeCell ref="G3:G5"/>
    <mergeCell ref="J3:J5"/>
    <mergeCell ref="K3:K5"/>
    <mergeCell ref="C3:C5"/>
    <mergeCell ref="D3:D5"/>
    <mergeCell ref="E3:E5"/>
    <mergeCell ref="G15:G18"/>
    <mergeCell ref="J15:J18"/>
    <mergeCell ref="K15:K18"/>
    <mergeCell ref="B15:B18"/>
    <mergeCell ref="C15:C18"/>
    <mergeCell ref="D15:D18"/>
    <mergeCell ref="E15:E18"/>
    <mergeCell ref="G20:G21"/>
    <mergeCell ref="J20:J21"/>
    <mergeCell ref="K20:K21"/>
    <mergeCell ref="B20:B21"/>
    <mergeCell ref="D20:D21"/>
    <mergeCell ref="E20:E21"/>
    <mergeCell ref="C20:C21"/>
  </mergeCells>
  <phoneticPr fontId="2" type="noConversion"/>
  <pageMargins left="0.75" right="0.75" top="1" bottom="1" header="0.5" footer="0.5"/>
  <pageSetup paperSize="9" scale="19" orientation="landscape" r:id="rId1"/>
  <headerFooter alignWithMargins="0">
    <oddHeader xml:space="preserve">&amp;CПриложение № 2.1.
Информация за щети на имущество на ЕВН България Електроразпределение ЕАД за периода 01.01.2006 - 30.05.2014 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zoomScaleNormal="100" workbookViewId="0">
      <selection activeCell="G4" sqref="G4"/>
    </sheetView>
  </sheetViews>
  <sheetFormatPr defaultRowHeight="12.75" x14ac:dyDescent="0.2"/>
  <cols>
    <col min="1" max="1" width="4" customWidth="1"/>
    <col min="2" max="2" width="16.5703125" customWidth="1"/>
    <col min="3" max="3" width="20.7109375" customWidth="1"/>
    <col min="4" max="4" width="10.140625" customWidth="1"/>
    <col min="5" max="5" width="11.28515625" customWidth="1"/>
    <col min="6" max="6" width="12.5703125" customWidth="1"/>
    <col min="7" max="7" width="14.42578125" customWidth="1"/>
    <col min="8" max="9" width="17.140625" customWidth="1"/>
    <col min="10" max="10" width="20.42578125" customWidth="1"/>
    <col min="11" max="11" width="16.85546875" customWidth="1"/>
    <col min="12" max="12" width="12.5703125" customWidth="1"/>
    <col min="13" max="32" width="9.140625" style="346"/>
  </cols>
  <sheetData>
    <row r="1" spans="1:12" ht="38.25" x14ac:dyDescent="0.2">
      <c r="A1" s="357" t="s">
        <v>0</v>
      </c>
      <c r="B1" s="350" t="s">
        <v>1</v>
      </c>
      <c r="C1" s="350" t="s">
        <v>2</v>
      </c>
      <c r="D1" s="350" t="s">
        <v>3</v>
      </c>
      <c r="E1" s="351" t="s">
        <v>4</v>
      </c>
      <c r="F1" s="352"/>
      <c r="G1" s="351" t="s">
        <v>5</v>
      </c>
      <c r="H1" s="353"/>
      <c r="I1" s="353"/>
      <c r="J1" s="353"/>
      <c r="K1" s="353"/>
      <c r="L1" s="354"/>
    </row>
    <row r="2" spans="1:12" ht="77.25" thickBot="1" x14ac:dyDescent="0.25">
      <c r="A2" s="358"/>
      <c r="B2" s="1"/>
      <c r="C2" s="2"/>
      <c r="D2" s="2"/>
      <c r="E2" s="2" t="s">
        <v>6</v>
      </c>
      <c r="F2" s="2" t="s">
        <v>7</v>
      </c>
      <c r="G2" s="2" t="s">
        <v>8</v>
      </c>
      <c r="H2" s="2" t="s">
        <v>201</v>
      </c>
      <c r="I2" s="2" t="s">
        <v>204</v>
      </c>
      <c r="J2" s="2" t="s">
        <v>46</v>
      </c>
      <c r="K2" s="2" t="s">
        <v>47</v>
      </c>
      <c r="L2" s="356" t="s">
        <v>9</v>
      </c>
    </row>
    <row r="3" spans="1:12" ht="33.75" customHeight="1" thickBot="1" x14ac:dyDescent="0.25">
      <c r="A3" s="359"/>
      <c r="B3" s="37" t="s">
        <v>129</v>
      </c>
      <c r="C3" s="38" t="s">
        <v>11</v>
      </c>
      <c r="D3" s="75">
        <v>2012</v>
      </c>
      <c r="E3" s="39">
        <v>1</v>
      </c>
      <c r="F3" s="39">
        <v>1</v>
      </c>
      <c r="G3" s="39" t="s">
        <v>14</v>
      </c>
      <c r="H3" s="101" t="s">
        <v>200</v>
      </c>
      <c r="I3" s="101" t="s">
        <v>206</v>
      </c>
      <c r="J3" s="363" t="s">
        <v>207</v>
      </c>
      <c r="K3" s="114">
        <v>0</v>
      </c>
      <c r="L3" s="115">
        <v>0</v>
      </c>
    </row>
    <row r="4" spans="1:12" ht="39" thickBot="1" x14ac:dyDescent="0.25">
      <c r="A4" s="360"/>
      <c r="B4" s="37" t="s">
        <v>129</v>
      </c>
      <c r="C4" s="38" t="s">
        <v>11</v>
      </c>
      <c r="D4" s="121">
        <v>2014</v>
      </c>
      <c r="E4" s="114">
        <v>1</v>
      </c>
      <c r="F4" s="114">
        <v>1</v>
      </c>
      <c r="G4" s="114" t="s">
        <v>14</v>
      </c>
      <c r="H4" s="361">
        <v>7000000</v>
      </c>
      <c r="I4" s="362" t="s">
        <v>205</v>
      </c>
      <c r="J4" s="363" t="s">
        <v>207</v>
      </c>
      <c r="K4" s="122">
        <v>0</v>
      </c>
      <c r="L4" s="115">
        <v>0</v>
      </c>
    </row>
    <row r="5" spans="1:12" s="346" customFormat="1" x14ac:dyDescent="0.2"/>
    <row r="6" spans="1:12" s="346" customFormat="1" x14ac:dyDescent="0.2"/>
    <row r="7" spans="1:12" s="346" customFormat="1" x14ac:dyDescent="0.2"/>
    <row r="8" spans="1:12" s="346" customFormat="1" x14ac:dyDescent="0.2"/>
    <row r="9" spans="1:12" s="346" customFormat="1" x14ac:dyDescent="0.2"/>
    <row r="10" spans="1:12" s="346" customFormat="1" x14ac:dyDescent="0.2"/>
    <row r="11" spans="1:12" s="346" customFormat="1" x14ac:dyDescent="0.2"/>
    <row r="12" spans="1:12" s="346" customFormat="1" x14ac:dyDescent="0.2"/>
    <row r="13" spans="1:12" s="346" customFormat="1" x14ac:dyDescent="0.2"/>
    <row r="14" spans="1:12" s="346" customFormat="1" x14ac:dyDescent="0.2"/>
    <row r="15" spans="1:12" s="346" customFormat="1" x14ac:dyDescent="0.2"/>
    <row r="16" spans="1:12" s="346" customFormat="1" x14ac:dyDescent="0.2"/>
    <row r="17" spans="12:12" s="346" customFormat="1" x14ac:dyDescent="0.2"/>
    <row r="18" spans="12:12" s="346" customFormat="1" x14ac:dyDescent="0.2"/>
    <row r="19" spans="12:12" s="346" customFormat="1" x14ac:dyDescent="0.2"/>
    <row r="20" spans="12:12" s="346" customFormat="1" x14ac:dyDescent="0.2"/>
    <row r="21" spans="12:12" s="346" customFormat="1" x14ac:dyDescent="0.2"/>
    <row r="22" spans="12:12" s="346" customFormat="1" x14ac:dyDescent="0.2">
      <c r="L22" s="348"/>
    </row>
    <row r="23" spans="12:12" s="346" customFormat="1" x14ac:dyDescent="0.2"/>
    <row r="24" spans="12:12" s="346" customFormat="1" x14ac:dyDescent="0.2"/>
    <row r="25" spans="12:12" s="346" customFormat="1" x14ac:dyDescent="0.2"/>
    <row r="26" spans="12:12" s="346" customFormat="1" x14ac:dyDescent="0.2"/>
    <row r="27" spans="12:12" s="346" customFormat="1" x14ac:dyDescent="0.2"/>
    <row r="28" spans="12:12" s="346" customFormat="1" x14ac:dyDescent="0.2"/>
    <row r="29" spans="12:12" s="346" customFormat="1" x14ac:dyDescent="0.2"/>
    <row r="30" spans="12:12" s="346" customFormat="1" x14ac:dyDescent="0.2"/>
    <row r="31" spans="12:12" s="346" customFormat="1" x14ac:dyDescent="0.2"/>
    <row r="32" spans="12:12" s="346" customFormat="1" x14ac:dyDescent="0.2"/>
    <row r="33" s="346" customFormat="1" x14ac:dyDescent="0.2"/>
    <row r="34" s="346" customFormat="1" x14ac:dyDescent="0.2"/>
    <row r="35" s="346" customFormat="1" x14ac:dyDescent="0.2"/>
    <row r="36" s="346" customFormat="1" x14ac:dyDescent="0.2"/>
    <row r="37" s="346" customFormat="1" x14ac:dyDescent="0.2"/>
    <row r="38" s="346" customFormat="1" x14ac:dyDescent="0.2"/>
    <row r="39" s="346" customFormat="1" x14ac:dyDescent="0.2"/>
    <row r="40" s="346" customFormat="1" x14ac:dyDescent="0.2"/>
    <row r="41" s="346" customFormat="1" x14ac:dyDescent="0.2"/>
  </sheetData>
  <sheetProtection password="CC3D" sheet="1" objects="1" scenarios="1"/>
  <mergeCells count="2">
    <mergeCell ref="E1:F1"/>
    <mergeCell ref="G1:L1"/>
  </mergeCells>
  <pageMargins left="0.75" right="0.75" top="1" bottom="1" header="0.5" footer="0.5"/>
  <pageSetup paperSize="9" scale="37" orientation="landscape" r:id="rId1"/>
  <headerFooter alignWithMargins="0">
    <oddHeader xml:space="preserve">&amp;CПриложение № 2.2
Информация за щети на имущество на ЕВН България Топлофикация ЕАД за периода 01.01.2007 - 30.05.2014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87"/>
  <sheetViews>
    <sheetView zoomScaleNormal="100" workbookViewId="0">
      <selection activeCell="H4" sqref="H4"/>
    </sheetView>
  </sheetViews>
  <sheetFormatPr defaultRowHeight="12.75" x14ac:dyDescent="0.2"/>
  <cols>
    <col min="1" max="1" width="4" customWidth="1"/>
    <col min="2" max="2" width="16.5703125" customWidth="1"/>
    <col min="3" max="3" width="20.7109375" customWidth="1"/>
    <col min="4" max="4" width="10.140625" customWidth="1"/>
    <col min="5" max="5" width="11.28515625" customWidth="1"/>
    <col min="6" max="6" width="12.5703125" customWidth="1"/>
    <col min="7" max="7" width="14.42578125" customWidth="1"/>
    <col min="8" max="8" width="17.140625" customWidth="1"/>
    <col min="9" max="9" width="31.140625" customWidth="1"/>
    <col min="10" max="10" width="16.85546875" customWidth="1"/>
    <col min="11" max="11" width="12.5703125" customWidth="1"/>
    <col min="12" max="31" width="9.140625" style="346"/>
  </cols>
  <sheetData>
    <row r="1" spans="1:11" ht="38.25" x14ac:dyDescent="0.2">
      <c r="A1" s="357" t="s">
        <v>0</v>
      </c>
      <c r="B1" s="350" t="s">
        <v>1</v>
      </c>
      <c r="C1" s="350" t="s">
        <v>2</v>
      </c>
      <c r="D1" s="350" t="s">
        <v>3</v>
      </c>
      <c r="E1" s="351" t="s">
        <v>4</v>
      </c>
      <c r="F1" s="352"/>
      <c r="G1" s="351" t="s">
        <v>5</v>
      </c>
      <c r="H1" s="353"/>
      <c r="I1" s="353"/>
      <c r="J1" s="353"/>
      <c r="K1" s="354"/>
    </row>
    <row r="2" spans="1:11" ht="77.25" thickBot="1" x14ac:dyDescent="0.25">
      <c r="A2" s="358"/>
      <c r="B2" s="1"/>
      <c r="C2" s="2"/>
      <c r="D2" s="2"/>
      <c r="E2" s="2" t="s">
        <v>6</v>
      </c>
      <c r="F2" s="2" t="s">
        <v>7</v>
      </c>
      <c r="G2" s="2" t="s">
        <v>8</v>
      </c>
      <c r="H2" s="2" t="s">
        <v>201</v>
      </c>
      <c r="I2" s="2" t="s">
        <v>46</v>
      </c>
      <c r="J2" s="2" t="s">
        <v>47</v>
      </c>
      <c r="K2" s="356" t="s">
        <v>9</v>
      </c>
    </row>
    <row r="3" spans="1:11" ht="13.5" thickBot="1" x14ac:dyDescent="0.25">
      <c r="A3" s="360"/>
      <c r="B3" s="44" t="s">
        <v>202</v>
      </c>
      <c r="C3" s="45" t="s">
        <v>11</v>
      </c>
      <c r="D3" s="121">
        <v>2014</v>
      </c>
      <c r="E3" s="114">
        <v>1</v>
      </c>
      <c r="F3" s="114">
        <v>1</v>
      </c>
      <c r="G3" s="122" t="s">
        <v>149</v>
      </c>
      <c r="H3" s="121" t="s">
        <v>199</v>
      </c>
      <c r="I3" s="113" t="s">
        <v>203</v>
      </c>
      <c r="J3" s="122">
        <v>0</v>
      </c>
      <c r="K3" s="115">
        <v>0</v>
      </c>
    </row>
    <row r="4" spans="1:11" s="346" customFormat="1" x14ac:dyDescent="0.2"/>
    <row r="5" spans="1:11" s="346" customFormat="1" x14ac:dyDescent="0.2"/>
    <row r="6" spans="1:11" s="346" customFormat="1" x14ac:dyDescent="0.2"/>
    <row r="7" spans="1:11" s="346" customFormat="1" x14ac:dyDescent="0.2"/>
    <row r="8" spans="1:11" s="346" customFormat="1" x14ac:dyDescent="0.2"/>
    <row r="9" spans="1:11" s="346" customFormat="1" x14ac:dyDescent="0.2"/>
    <row r="10" spans="1:11" s="346" customFormat="1" x14ac:dyDescent="0.2"/>
    <row r="11" spans="1:11" s="346" customFormat="1" x14ac:dyDescent="0.2"/>
    <row r="12" spans="1:11" s="346" customFormat="1" x14ac:dyDescent="0.2"/>
    <row r="13" spans="1:11" s="346" customFormat="1" x14ac:dyDescent="0.2"/>
    <row r="14" spans="1:11" s="346" customFormat="1" x14ac:dyDescent="0.2"/>
    <row r="15" spans="1:11" s="346" customFormat="1" x14ac:dyDescent="0.2"/>
    <row r="16" spans="1:11" s="346" customFormat="1" x14ac:dyDescent="0.2"/>
    <row r="17" spans="11:11" s="346" customFormat="1" x14ac:dyDescent="0.2"/>
    <row r="18" spans="11:11" s="346" customFormat="1" x14ac:dyDescent="0.2"/>
    <row r="19" spans="11:11" s="346" customFormat="1" x14ac:dyDescent="0.2"/>
    <row r="20" spans="11:11" s="346" customFormat="1" x14ac:dyDescent="0.2"/>
    <row r="21" spans="11:11" s="346" customFormat="1" x14ac:dyDescent="0.2">
      <c r="K21" s="348"/>
    </row>
    <row r="22" spans="11:11" s="346" customFormat="1" x14ac:dyDescent="0.2"/>
    <row r="23" spans="11:11" s="346" customFormat="1" x14ac:dyDescent="0.2"/>
    <row r="24" spans="11:11" s="346" customFormat="1" x14ac:dyDescent="0.2"/>
    <row r="25" spans="11:11" s="346" customFormat="1" x14ac:dyDescent="0.2"/>
    <row r="26" spans="11:11" s="346" customFormat="1" x14ac:dyDescent="0.2"/>
    <row r="27" spans="11:11" s="346" customFormat="1" x14ac:dyDescent="0.2"/>
    <row r="28" spans="11:11" s="346" customFormat="1" x14ac:dyDescent="0.2"/>
    <row r="29" spans="11:11" s="346" customFormat="1" x14ac:dyDescent="0.2"/>
    <row r="30" spans="11:11" s="346" customFormat="1" x14ac:dyDescent="0.2"/>
    <row r="31" spans="11:11" s="346" customFormat="1" x14ac:dyDescent="0.2"/>
    <row r="32" spans="11:11" s="346" customFormat="1" x14ac:dyDescent="0.2"/>
    <row r="33" s="346" customFormat="1" x14ac:dyDescent="0.2"/>
    <row r="34" s="346" customFormat="1" x14ac:dyDescent="0.2"/>
    <row r="35" s="346" customFormat="1" x14ac:dyDescent="0.2"/>
    <row r="36" s="346" customFormat="1" x14ac:dyDescent="0.2"/>
    <row r="37" s="346" customFormat="1" x14ac:dyDescent="0.2"/>
    <row r="38" s="346" customFormat="1" x14ac:dyDescent="0.2"/>
    <row r="39" s="346" customFormat="1" x14ac:dyDescent="0.2"/>
    <row r="40" s="346" customFormat="1" x14ac:dyDescent="0.2"/>
    <row r="41" s="346" customFormat="1" x14ac:dyDescent="0.2"/>
    <row r="42" s="346" customFormat="1" x14ac:dyDescent="0.2"/>
    <row r="43" s="346" customFormat="1" x14ac:dyDescent="0.2"/>
    <row r="44" s="346" customFormat="1" x14ac:dyDescent="0.2"/>
    <row r="45" s="346" customFormat="1" x14ac:dyDescent="0.2"/>
    <row r="46" s="346" customFormat="1" x14ac:dyDescent="0.2"/>
    <row r="47" s="346" customFormat="1" x14ac:dyDescent="0.2"/>
    <row r="48" s="346" customFormat="1" x14ac:dyDescent="0.2"/>
    <row r="49" s="346" customFormat="1" x14ac:dyDescent="0.2"/>
    <row r="50" s="346" customFormat="1" x14ac:dyDescent="0.2"/>
    <row r="51" s="346" customFormat="1" x14ac:dyDescent="0.2"/>
    <row r="52" s="346" customFormat="1" x14ac:dyDescent="0.2"/>
    <row r="53" s="346" customFormat="1" x14ac:dyDescent="0.2"/>
    <row r="54" s="346" customFormat="1" x14ac:dyDescent="0.2"/>
    <row r="55" s="346" customFormat="1" x14ac:dyDescent="0.2"/>
    <row r="56" s="346" customFormat="1" x14ac:dyDescent="0.2"/>
    <row r="57" s="346" customFormat="1" x14ac:dyDescent="0.2"/>
    <row r="58" s="346" customFormat="1" x14ac:dyDescent="0.2"/>
    <row r="59" s="346" customFormat="1" x14ac:dyDescent="0.2"/>
    <row r="60" s="346" customFormat="1" x14ac:dyDescent="0.2"/>
    <row r="61" s="346" customFormat="1" x14ac:dyDescent="0.2"/>
    <row r="62" s="346" customFormat="1" x14ac:dyDescent="0.2"/>
    <row r="63" s="346" customFormat="1" x14ac:dyDescent="0.2"/>
    <row r="64" s="346" customFormat="1" x14ac:dyDescent="0.2"/>
    <row r="65" s="346" customFormat="1" x14ac:dyDescent="0.2"/>
    <row r="66" s="346" customFormat="1" x14ac:dyDescent="0.2"/>
    <row r="67" s="346" customFormat="1" x14ac:dyDescent="0.2"/>
    <row r="68" s="346" customFormat="1" x14ac:dyDescent="0.2"/>
    <row r="69" s="346" customFormat="1" x14ac:dyDescent="0.2"/>
    <row r="70" s="346" customFormat="1" x14ac:dyDescent="0.2"/>
    <row r="71" s="346" customFormat="1" x14ac:dyDescent="0.2"/>
    <row r="72" s="346" customFormat="1" x14ac:dyDescent="0.2"/>
    <row r="73" s="346" customFormat="1" x14ac:dyDescent="0.2"/>
    <row r="74" s="346" customFormat="1" x14ac:dyDescent="0.2"/>
    <row r="75" s="346" customFormat="1" x14ac:dyDescent="0.2"/>
    <row r="76" s="346" customFormat="1" x14ac:dyDescent="0.2"/>
    <row r="77" s="346" customFormat="1" x14ac:dyDescent="0.2"/>
    <row r="78" s="346" customFormat="1" x14ac:dyDescent="0.2"/>
    <row r="79" s="346" customFormat="1" x14ac:dyDescent="0.2"/>
    <row r="80" s="346" customFormat="1" x14ac:dyDescent="0.2"/>
    <row r="81" s="346" customFormat="1" x14ac:dyDescent="0.2"/>
    <row r="82" s="346" customFormat="1" x14ac:dyDescent="0.2"/>
    <row r="83" s="346" customFormat="1" x14ac:dyDescent="0.2"/>
    <row r="84" s="346" customFormat="1" x14ac:dyDescent="0.2"/>
    <row r="85" s="346" customFormat="1" x14ac:dyDescent="0.2"/>
    <row r="86" s="346" customFormat="1" x14ac:dyDescent="0.2"/>
    <row r="87" s="346" customFormat="1" x14ac:dyDescent="0.2"/>
    <row r="88" s="346" customFormat="1" x14ac:dyDescent="0.2"/>
    <row r="89" s="346" customFormat="1" x14ac:dyDescent="0.2"/>
    <row r="90" s="346" customFormat="1" x14ac:dyDescent="0.2"/>
    <row r="91" s="346" customFormat="1" x14ac:dyDescent="0.2"/>
    <row r="92" s="346" customFormat="1" x14ac:dyDescent="0.2"/>
    <row r="93" s="346" customFormat="1" x14ac:dyDescent="0.2"/>
    <row r="94" s="346" customFormat="1" x14ac:dyDescent="0.2"/>
    <row r="95" s="346" customFormat="1" x14ac:dyDescent="0.2"/>
    <row r="96" s="346" customFormat="1" x14ac:dyDescent="0.2"/>
    <row r="97" s="346" customFormat="1" x14ac:dyDescent="0.2"/>
    <row r="98" s="346" customFormat="1" x14ac:dyDescent="0.2"/>
    <row r="99" s="346" customFormat="1" x14ac:dyDescent="0.2"/>
    <row r="100" s="346" customFormat="1" x14ac:dyDescent="0.2"/>
    <row r="101" s="346" customFormat="1" x14ac:dyDescent="0.2"/>
    <row r="102" s="346" customFormat="1" x14ac:dyDescent="0.2"/>
    <row r="103" s="346" customFormat="1" x14ac:dyDescent="0.2"/>
    <row r="104" s="346" customFormat="1" x14ac:dyDescent="0.2"/>
    <row r="105" s="346" customFormat="1" x14ac:dyDescent="0.2"/>
    <row r="106" s="346" customFormat="1" x14ac:dyDescent="0.2"/>
    <row r="107" s="346" customFormat="1" x14ac:dyDescent="0.2"/>
    <row r="108" s="346" customFormat="1" x14ac:dyDescent="0.2"/>
    <row r="109" s="346" customFormat="1" x14ac:dyDescent="0.2"/>
    <row r="110" s="346" customFormat="1" x14ac:dyDescent="0.2"/>
    <row r="111" s="346" customFormat="1" x14ac:dyDescent="0.2"/>
    <row r="112" s="346" customFormat="1" x14ac:dyDescent="0.2"/>
    <row r="113" s="346" customFormat="1" x14ac:dyDescent="0.2"/>
    <row r="114" s="346" customFormat="1" x14ac:dyDescent="0.2"/>
    <row r="115" s="346" customFormat="1" x14ac:dyDescent="0.2"/>
    <row r="116" s="346" customFormat="1" x14ac:dyDescent="0.2"/>
    <row r="117" s="346" customFormat="1" x14ac:dyDescent="0.2"/>
    <row r="118" s="346" customFormat="1" x14ac:dyDescent="0.2"/>
    <row r="119" s="346" customFormat="1" x14ac:dyDescent="0.2"/>
    <row r="120" s="346" customFormat="1" x14ac:dyDescent="0.2"/>
    <row r="121" s="346" customFormat="1" x14ac:dyDescent="0.2"/>
    <row r="122" s="346" customFormat="1" x14ac:dyDescent="0.2"/>
    <row r="123" s="346" customFormat="1" x14ac:dyDescent="0.2"/>
    <row r="124" s="346" customFormat="1" x14ac:dyDescent="0.2"/>
    <row r="125" s="346" customFormat="1" x14ac:dyDescent="0.2"/>
    <row r="126" s="346" customFormat="1" x14ac:dyDescent="0.2"/>
    <row r="127" s="346" customFormat="1" x14ac:dyDescent="0.2"/>
    <row r="128" s="346" customFormat="1" x14ac:dyDescent="0.2"/>
    <row r="129" s="346" customFormat="1" x14ac:dyDescent="0.2"/>
    <row r="130" s="346" customFormat="1" x14ac:dyDescent="0.2"/>
    <row r="131" s="346" customFormat="1" x14ac:dyDescent="0.2"/>
    <row r="132" s="346" customFormat="1" x14ac:dyDescent="0.2"/>
    <row r="133" s="346" customFormat="1" x14ac:dyDescent="0.2"/>
    <row r="134" s="346" customFormat="1" x14ac:dyDescent="0.2"/>
    <row r="135" s="346" customFormat="1" x14ac:dyDescent="0.2"/>
    <row r="136" s="346" customFormat="1" x14ac:dyDescent="0.2"/>
    <row r="137" s="346" customFormat="1" x14ac:dyDescent="0.2"/>
    <row r="138" s="346" customFormat="1" x14ac:dyDescent="0.2"/>
    <row r="139" s="346" customFormat="1" x14ac:dyDescent="0.2"/>
    <row r="140" s="346" customFormat="1" x14ac:dyDescent="0.2"/>
    <row r="141" s="346" customFormat="1" x14ac:dyDescent="0.2"/>
    <row r="142" s="346" customFormat="1" x14ac:dyDescent="0.2"/>
    <row r="143" s="346" customFormat="1" x14ac:dyDescent="0.2"/>
    <row r="144" s="346" customFormat="1" x14ac:dyDescent="0.2"/>
    <row r="145" s="346" customFormat="1" x14ac:dyDescent="0.2"/>
    <row r="146" s="346" customFormat="1" x14ac:dyDescent="0.2"/>
    <row r="147" s="346" customFormat="1" x14ac:dyDescent="0.2"/>
    <row r="148" s="346" customFormat="1" x14ac:dyDescent="0.2"/>
    <row r="149" s="346" customFormat="1" x14ac:dyDescent="0.2"/>
    <row r="150" s="346" customFormat="1" x14ac:dyDescent="0.2"/>
    <row r="151" s="346" customFormat="1" x14ac:dyDescent="0.2"/>
    <row r="152" s="346" customFormat="1" x14ac:dyDescent="0.2"/>
    <row r="153" s="346" customFormat="1" x14ac:dyDescent="0.2"/>
    <row r="154" s="346" customFormat="1" x14ac:dyDescent="0.2"/>
    <row r="155" s="346" customFormat="1" x14ac:dyDescent="0.2"/>
    <row r="156" s="346" customFormat="1" x14ac:dyDescent="0.2"/>
    <row r="157" s="346" customFormat="1" x14ac:dyDescent="0.2"/>
    <row r="158" s="346" customFormat="1" x14ac:dyDescent="0.2"/>
    <row r="159" s="346" customFormat="1" x14ac:dyDescent="0.2"/>
    <row r="160" s="346" customFormat="1" x14ac:dyDescent="0.2"/>
    <row r="161" s="346" customFormat="1" x14ac:dyDescent="0.2"/>
    <row r="162" s="346" customFormat="1" x14ac:dyDescent="0.2"/>
    <row r="163" s="346" customFormat="1" x14ac:dyDescent="0.2"/>
    <row r="164" s="346" customFormat="1" x14ac:dyDescent="0.2"/>
    <row r="165" s="346" customFormat="1" x14ac:dyDescent="0.2"/>
    <row r="166" s="346" customFormat="1" x14ac:dyDescent="0.2"/>
    <row r="167" s="346" customFormat="1" x14ac:dyDescent="0.2"/>
    <row r="168" s="346" customFormat="1" x14ac:dyDescent="0.2"/>
    <row r="169" s="346" customFormat="1" x14ac:dyDescent="0.2"/>
    <row r="170" s="346" customFormat="1" x14ac:dyDescent="0.2"/>
    <row r="171" s="346" customFormat="1" x14ac:dyDescent="0.2"/>
    <row r="172" s="346" customFormat="1" x14ac:dyDescent="0.2"/>
    <row r="173" s="346" customFormat="1" x14ac:dyDescent="0.2"/>
    <row r="174" s="346" customFormat="1" x14ac:dyDescent="0.2"/>
    <row r="175" s="346" customFormat="1" x14ac:dyDescent="0.2"/>
    <row r="176" s="346" customFormat="1" x14ac:dyDescent="0.2"/>
    <row r="177" s="346" customFormat="1" x14ac:dyDescent="0.2"/>
    <row r="178" s="346" customFormat="1" x14ac:dyDescent="0.2"/>
    <row r="179" s="346" customFormat="1" x14ac:dyDescent="0.2"/>
    <row r="180" s="346" customFormat="1" x14ac:dyDescent="0.2"/>
    <row r="181" s="346" customFormat="1" x14ac:dyDescent="0.2"/>
    <row r="182" s="346" customFormat="1" x14ac:dyDescent="0.2"/>
    <row r="183" s="346" customFormat="1" x14ac:dyDescent="0.2"/>
    <row r="184" s="346" customFormat="1" x14ac:dyDescent="0.2"/>
    <row r="185" s="346" customFormat="1" x14ac:dyDescent="0.2"/>
    <row r="186" s="346" customFormat="1" x14ac:dyDescent="0.2"/>
    <row r="187" s="346" customFormat="1" x14ac:dyDescent="0.2"/>
  </sheetData>
  <sheetProtection password="CC3D" sheet="1" objects="1" scenarios="1"/>
  <mergeCells count="2">
    <mergeCell ref="E1:F1"/>
    <mergeCell ref="G1:K1"/>
  </mergeCells>
  <pageMargins left="0.75" right="0.75" top="1" bottom="1" header="0.5" footer="0.5"/>
  <pageSetup paperSize="9" scale="18" orientation="landscape" r:id="rId1"/>
  <headerFooter alignWithMargins="0">
    <oddHeader>&amp;CПриложение № 2.3
Информация за щети на имущество на ЕВН Каварна ЕООД за периода 01.01.2012 - 30.05.2014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40"/>
  <sheetViews>
    <sheetView topLeftCell="C1" zoomScaleNormal="100" workbookViewId="0">
      <selection activeCell="J4" sqref="J4"/>
    </sheetView>
  </sheetViews>
  <sheetFormatPr defaultRowHeight="12.75" x14ac:dyDescent="0.2"/>
  <cols>
    <col min="1" max="1" width="4" customWidth="1"/>
    <col min="2" max="2" width="16.5703125" customWidth="1"/>
    <col min="3" max="3" width="20.7109375" customWidth="1"/>
    <col min="4" max="4" width="10.140625" customWidth="1"/>
    <col min="5" max="5" width="11.28515625" customWidth="1"/>
    <col min="6" max="6" width="12.5703125" customWidth="1"/>
    <col min="7" max="7" width="14.42578125" customWidth="1"/>
    <col min="8" max="8" width="17.140625" customWidth="1"/>
    <col min="9" max="9" width="31.140625" customWidth="1"/>
    <col min="10" max="10" width="16.85546875" customWidth="1"/>
    <col min="11" max="11" width="12.5703125" customWidth="1"/>
    <col min="12" max="35" width="9.140625" style="346"/>
  </cols>
  <sheetData>
    <row r="1" spans="1:11" ht="38.25" x14ac:dyDescent="0.2">
      <c r="A1" s="357" t="s">
        <v>0</v>
      </c>
      <c r="B1" s="350" t="s">
        <v>1</v>
      </c>
      <c r="C1" s="350" t="s">
        <v>2</v>
      </c>
      <c r="D1" s="350" t="s">
        <v>3</v>
      </c>
      <c r="E1" s="351" t="s">
        <v>4</v>
      </c>
      <c r="F1" s="352"/>
      <c r="G1" s="351" t="s">
        <v>5</v>
      </c>
      <c r="H1" s="353"/>
      <c r="I1" s="353"/>
      <c r="J1" s="353"/>
      <c r="K1" s="354"/>
    </row>
    <row r="2" spans="1:11" ht="77.25" thickBot="1" x14ac:dyDescent="0.25">
      <c r="A2" s="358"/>
      <c r="B2" s="1"/>
      <c r="C2" s="2"/>
      <c r="D2" s="2"/>
      <c r="E2" s="2" t="s">
        <v>6</v>
      </c>
      <c r="F2" s="2" t="s">
        <v>7</v>
      </c>
      <c r="G2" s="2" t="s">
        <v>8</v>
      </c>
      <c r="H2" s="2" t="s">
        <v>201</v>
      </c>
      <c r="I2" s="2" t="s">
        <v>46</v>
      </c>
      <c r="J2" s="2" t="s">
        <v>47</v>
      </c>
      <c r="K2" s="356" t="s">
        <v>9</v>
      </c>
    </row>
    <row r="3" spans="1:11" ht="13.5" thickBot="1" x14ac:dyDescent="0.25">
      <c r="A3" s="359"/>
      <c r="B3" s="32" t="s">
        <v>130</v>
      </c>
      <c r="C3" s="103" t="s">
        <v>11</v>
      </c>
      <c r="D3" s="104">
        <v>2011</v>
      </c>
      <c r="E3" s="105">
        <v>1</v>
      </c>
      <c r="F3" s="105">
        <v>1</v>
      </c>
      <c r="G3" s="105" t="s">
        <v>131</v>
      </c>
      <c r="H3" s="125" t="s">
        <v>16</v>
      </c>
      <c r="I3" s="113" t="s">
        <v>203</v>
      </c>
      <c r="J3" s="125" t="s">
        <v>16</v>
      </c>
      <c r="K3" s="106">
        <v>0</v>
      </c>
    </row>
    <row r="4" spans="1:11" ht="13.5" thickBot="1" x14ac:dyDescent="0.25">
      <c r="A4" s="360"/>
      <c r="B4" s="37" t="s">
        <v>130</v>
      </c>
      <c r="C4" s="38" t="s">
        <v>11</v>
      </c>
      <c r="D4" s="75">
        <v>2012</v>
      </c>
      <c r="E4" s="39">
        <v>3</v>
      </c>
      <c r="F4" s="39">
        <v>3</v>
      </c>
      <c r="G4" s="39" t="s">
        <v>131</v>
      </c>
      <c r="H4" s="101" t="s">
        <v>16</v>
      </c>
      <c r="I4" s="113" t="s">
        <v>203</v>
      </c>
      <c r="J4" s="114">
        <v>0</v>
      </c>
      <c r="K4" s="115">
        <v>0</v>
      </c>
    </row>
    <row r="5" spans="1:11" s="346" customFormat="1" x14ac:dyDescent="0.2"/>
    <row r="6" spans="1:11" s="346" customFormat="1" x14ac:dyDescent="0.2"/>
    <row r="7" spans="1:11" s="346" customFormat="1" x14ac:dyDescent="0.2"/>
    <row r="8" spans="1:11" s="346" customFormat="1" x14ac:dyDescent="0.2"/>
    <row r="9" spans="1:11" s="346" customFormat="1" x14ac:dyDescent="0.2"/>
    <row r="10" spans="1:11" s="346" customFormat="1" x14ac:dyDescent="0.2"/>
    <row r="11" spans="1:11" s="346" customFormat="1" x14ac:dyDescent="0.2"/>
    <row r="12" spans="1:11" s="346" customFormat="1" x14ac:dyDescent="0.2"/>
    <row r="13" spans="1:11" s="346" customFormat="1" x14ac:dyDescent="0.2"/>
    <row r="14" spans="1:11" s="346" customFormat="1" x14ac:dyDescent="0.2"/>
    <row r="15" spans="1:11" s="346" customFormat="1" x14ac:dyDescent="0.2"/>
    <row r="16" spans="1:11" s="346" customFormat="1" x14ac:dyDescent="0.2"/>
    <row r="17" spans="11:11" s="346" customFormat="1" x14ac:dyDescent="0.2"/>
    <row r="18" spans="11:11" s="346" customFormat="1" x14ac:dyDescent="0.2"/>
    <row r="19" spans="11:11" s="346" customFormat="1" x14ac:dyDescent="0.2"/>
    <row r="20" spans="11:11" s="346" customFormat="1" x14ac:dyDescent="0.2"/>
    <row r="21" spans="11:11" s="346" customFormat="1" x14ac:dyDescent="0.2"/>
    <row r="22" spans="11:11" s="346" customFormat="1" x14ac:dyDescent="0.2">
      <c r="K22" s="348"/>
    </row>
    <row r="23" spans="11:11" s="346" customFormat="1" x14ac:dyDescent="0.2"/>
    <row r="24" spans="11:11" s="346" customFormat="1" x14ac:dyDescent="0.2"/>
    <row r="25" spans="11:11" s="346" customFormat="1" x14ac:dyDescent="0.2"/>
    <row r="26" spans="11:11" s="346" customFormat="1" x14ac:dyDescent="0.2"/>
    <row r="27" spans="11:11" s="346" customFormat="1" x14ac:dyDescent="0.2"/>
    <row r="28" spans="11:11" s="346" customFormat="1" x14ac:dyDescent="0.2"/>
    <row r="29" spans="11:11" s="346" customFormat="1" x14ac:dyDescent="0.2"/>
    <row r="30" spans="11:11" s="346" customFormat="1" x14ac:dyDescent="0.2"/>
    <row r="31" spans="11:11" s="346" customFormat="1" x14ac:dyDescent="0.2"/>
    <row r="32" spans="11:11" s="346" customFormat="1" x14ac:dyDescent="0.2"/>
    <row r="33" s="346" customFormat="1" x14ac:dyDescent="0.2"/>
    <row r="34" s="346" customFormat="1" x14ac:dyDescent="0.2"/>
    <row r="35" s="346" customFormat="1" x14ac:dyDescent="0.2"/>
    <row r="36" s="346" customFormat="1" x14ac:dyDescent="0.2"/>
    <row r="37" s="346" customFormat="1" x14ac:dyDescent="0.2"/>
    <row r="38" s="346" customFormat="1" x14ac:dyDescent="0.2"/>
    <row r="39" s="346" customFormat="1" x14ac:dyDescent="0.2"/>
    <row r="40" s="346" customFormat="1" x14ac:dyDescent="0.2"/>
    <row r="41" s="346" customFormat="1" x14ac:dyDescent="0.2"/>
    <row r="42" s="346" customFormat="1" x14ac:dyDescent="0.2"/>
    <row r="43" s="346" customFormat="1" x14ac:dyDescent="0.2"/>
    <row r="44" s="346" customFormat="1" x14ac:dyDescent="0.2"/>
    <row r="45" s="346" customFormat="1" x14ac:dyDescent="0.2"/>
    <row r="46" s="346" customFormat="1" x14ac:dyDescent="0.2"/>
    <row r="47" s="346" customFormat="1" x14ac:dyDescent="0.2"/>
    <row r="48" s="346" customFormat="1" x14ac:dyDescent="0.2"/>
    <row r="49" s="346" customFormat="1" x14ac:dyDescent="0.2"/>
    <row r="50" s="346" customFormat="1" x14ac:dyDescent="0.2"/>
    <row r="51" s="346" customFormat="1" x14ac:dyDescent="0.2"/>
    <row r="52" s="346" customFormat="1" x14ac:dyDescent="0.2"/>
    <row r="53" s="346" customFormat="1" x14ac:dyDescent="0.2"/>
    <row r="54" s="346" customFormat="1" x14ac:dyDescent="0.2"/>
    <row r="55" s="346" customFormat="1" x14ac:dyDescent="0.2"/>
    <row r="56" s="346" customFormat="1" x14ac:dyDescent="0.2"/>
    <row r="57" s="346" customFormat="1" x14ac:dyDescent="0.2"/>
    <row r="58" s="346" customFormat="1" x14ac:dyDescent="0.2"/>
    <row r="59" s="346" customFormat="1" x14ac:dyDescent="0.2"/>
    <row r="60" s="346" customFormat="1" x14ac:dyDescent="0.2"/>
    <row r="61" s="346" customFormat="1" x14ac:dyDescent="0.2"/>
    <row r="62" s="346" customFormat="1" x14ac:dyDescent="0.2"/>
    <row r="63" s="346" customFormat="1" x14ac:dyDescent="0.2"/>
    <row r="64" s="346" customFormat="1" x14ac:dyDescent="0.2"/>
    <row r="65" s="346" customFormat="1" x14ac:dyDescent="0.2"/>
    <row r="66" s="346" customFormat="1" x14ac:dyDescent="0.2"/>
    <row r="67" s="346" customFormat="1" x14ac:dyDescent="0.2"/>
    <row r="68" s="346" customFormat="1" x14ac:dyDescent="0.2"/>
    <row r="69" s="346" customFormat="1" x14ac:dyDescent="0.2"/>
    <row r="70" s="346" customFormat="1" x14ac:dyDescent="0.2"/>
    <row r="71" s="346" customFormat="1" x14ac:dyDescent="0.2"/>
    <row r="72" s="346" customFormat="1" x14ac:dyDescent="0.2"/>
    <row r="73" s="346" customFormat="1" x14ac:dyDescent="0.2"/>
    <row r="74" s="346" customFormat="1" x14ac:dyDescent="0.2"/>
    <row r="75" s="346" customFormat="1" x14ac:dyDescent="0.2"/>
    <row r="76" s="346" customFormat="1" x14ac:dyDescent="0.2"/>
    <row r="77" s="346" customFormat="1" x14ac:dyDescent="0.2"/>
    <row r="78" s="346" customFormat="1" x14ac:dyDescent="0.2"/>
    <row r="79" s="346" customFormat="1" x14ac:dyDescent="0.2"/>
    <row r="80" s="346" customFormat="1" x14ac:dyDescent="0.2"/>
    <row r="81" s="346" customFormat="1" x14ac:dyDescent="0.2"/>
    <row r="82" s="346" customFormat="1" x14ac:dyDescent="0.2"/>
    <row r="83" s="346" customFormat="1" x14ac:dyDescent="0.2"/>
    <row r="84" s="346" customFormat="1" x14ac:dyDescent="0.2"/>
    <row r="85" s="346" customFormat="1" x14ac:dyDescent="0.2"/>
    <row r="86" s="346" customFormat="1" x14ac:dyDescent="0.2"/>
    <row r="87" s="346" customFormat="1" x14ac:dyDescent="0.2"/>
    <row r="88" s="346" customFormat="1" x14ac:dyDescent="0.2"/>
    <row r="89" s="346" customFormat="1" x14ac:dyDescent="0.2"/>
    <row r="90" s="346" customFormat="1" x14ac:dyDescent="0.2"/>
    <row r="91" s="346" customFormat="1" x14ac:dyDescent="0.2"/>
    <row r="92" s="346" customFormat="1" x14ac:dyDescent="0.2"/>
    <row r="93" s="346" customFormat="1" x14ac:dyDescent="0.2"/>
    <row r="94" s="346" customFormat="1" x14ac:dyDescent="0.2"/>
    <row r="95" s="346" customFormat="1" x14ac:dyDescent="0.2"/>
    <row r="96" s="346" customFormat="1" x14ac:dyDescent="0.2"/>
    <row r="97" s="346" customFormat="1" x14ac:dyDescent="0.2"/>
    <row r="98" s="346" customFormat="1" x14ac:dyDescent="0.2"/>
    <row r="99" s="346" customFormat="1" x14ac:dyDescent="0.2"/>
    <row r="100" s="346" customFormat="1" x14ac:dyDescent="0.2"/>
    <row r="101" s="346" customFormat="1" x14ac:dyDescent="0.2"/>
    <row r="102" s="346" customFormat="1" x14ac:dyDescent="0.2"/>
    <row r="103" s="346" customFormat="1" x14ac:dyDescent="0.2"/>
    <row r="104" s="346" customFormat="1" x14ac:dyDescent="0.2"/>
    <row r="105" s="346" customFormat="1" x14ac:dyDescent="0.2"/>
    <row r="106" s="346" customFormat="1" x14ac:dyDescent="0.2"/>
    <row r="107" s="346" customFormat="1" x14ac:dyDescent="0.2"/>
    <row r="108" s="346" customFormat="1" x14ac:dyDescent="0.2"/>
    <row r="109" s="346" customFormat="1" x14ac:dyDescent="0.2"/>
    <row r="110" s="346" customFormat="1" x14ac:dyDescent="0.2"/>
    <row r="111" s="346" customFormat="1" x14ac:dyDescent="0.2"/>
    <row r="112" s="346" customFormat="1" x14ac:dyDescent="0.2"/>
    <row r="113" s="346" customFormat="1" x14ac:dyDescent="0.2"/>
    <row r="114" s="346" customFormat="1" x14ac:dyDescent="0.2"/>
    <row r="115" s="346" customFormat="1" x14ac:dyDescent="0.2"/>
    <row r="116" s="346" customFormat="1" x14ac:dyDescent="0.2"/>
    <row r="117" s="346" customFormat="1" x14ac:dyDescent="0.2"/>
    <row r="118" s="346" customFormat="1" x14ac:dyDescent="0.2"/>
    <row r="119" s="346" customFormat="1" x14ac:dyDescent="0.2"/>
    <row r="120" s="346" customFormat="1" x14ac:dyDescent="0.2"/>
    <row r="121" s="346" customFormat="1" x14ac:dyDescent="0.2"/>
    <row r="122" s="346" customFormat="1" x14ac:dyDescent="0.2"/>
    <row r="123" s="346" customFormat="1" x14ac:dyDescent="0.2"/>
    <row r="124" s="346" customFormat="1" x14ac:dyDescent="0.2"/>
    <row r="125" s="346" customFormat="1" x14ac:dyDescent="0.2"/>
    <row r="126" s="346" customFormat="1" x14ac:dyDescent="0.2"/>
    <row r="127" s="346" customFormat="1" x14ac:dyDescent="0.2"/>
    <row r="128" s="346" customFormat="1" x14ac:dyDescent="0.2"/>
    <row r="129" s="346" customFormat="1" x14ac:dyDescent="0.2"/>
    <row r="130" s="346" customFormat="1" x14ac:dyDescent="0.2"/>
    <row r="131" s="346" customFormat="1" x14ac:dyDescent="0.2"/>
    <row r="132" s="346" customFormat="1" x14ac:dyDescent="0.2"/>
    <row r="133" s="346" customFormat="1" x14ac:dyDescent="0.2"/>
    <row r="134" s="346" customFormat="1" x14ac:dyDescent="0.2"/>
    <row r="135" s="346" customFormat="1" x14ac:dyDescent="0.2"/>
    <row r="136" s="346" customFormat="1" x14ac:dyDescent="0.2"/>
    <row r="137" s="346" customFormat="1" x14ac:dyDescent="0.2"/>
    <row r="138" s="346" customFormat="1" x14ac:dyDescent="0.2"/>
    <row r="139" s="346" customFormat="1" x14ac:dyDescent="0.2"/>
    <row r="140" s="346" customFormat="1" x14ac:dyDescent="0.2"/>
  </sheetData>
  <sheetProtection password="CC3D" sheet="1" objects="1" scenarios="1"/>
  <mergeCells count="2">
    <mergeCell ref="E1:F1"/>
    <mergeCell ref="G1:K1"/>
  </mergeCells>
  <pageMargins left="0.75" right="0.75" top="1" bottom="1" header="0.5" footer="0.5"/>
  <pageSetup paperSize="9" scale="24" orientation="landscape" r:id="rId1"/>
  <headerFooter alignWithMargins="0">
    <oddHeader>&amp;CПриложение № 2.4
Информация за щети на имущество на Натуркрафт ЕООД за периода 01.01.2010 - 30.05.2014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14"/>
  <sheetViews>
    <sheetView topLeftCell="H1" zoomScaleNormal="100" workbookViewId="0">
      <selection activeCell="V8" sqref="V8"/>
    </sheetView>
  </sheetViews>
  <sheetFormatPr defaultRowHeight="12.75" x14ac:dyDescent="0.2"/>
  <cols>
    <col min="1" max="1" width="4.28515625" style="65" customWidth="1"/>
    <col min="2" max="2" width="16" style="62" customWidth="1"/>
    <col min="3" max="3" width="13" style="58" customWidth="1"/>
    <col min="4" max="4" width="26" style="57" customWidth="1"/>
    <col min="5" max="5" width="16.28515625" style="58" customWidth="1"/>
    <col min="6" max="6" width="13.42578125" style="58" customWidth="1"/>
    <col min="7" max="7" width="13.42578125" style="62" customWidth="1"/>
    <col min="8" max="8" width="12.140625" style="63" customWidth="1"/>
    <col min="9" max="9" width="20.85546875" style="62" customWidth="1"/>
    <col min="10" max="10" width="10.85546875" style="63" customWidth="1"/>
    <col min="11" max="11" width="11" style="62" customWidth="1"/>
    <col min="12" max="12" width="11" style="63" customWidth="1"/>
    <col min="13" max="13" width="18.42578125" style="62" customWidth="1"/>
    <col min="14" max="14" width="8.140625" style="62" customWidth="1"/>
    <col min="15" max="15" width="12.5703125" style="64" customWidth="1"/>
    <col min="16" max="16" width="10.42578125" style="64" customWidth="1"/>
    <col min="17" max="17" width="11.28515625" style="64" customWidth="1"/>
    <col min="18" max="20" width="9.140625" style="64"/>
    <col min="21" max="21" width="11.28515625" style="64" customWidth="1"/>
    <col min="22" max="43" width="9.140625" style="364"/>
    <col min="44" max="16384" width="9.140625" style="65"/>
  </cols>
  <sheetData>
    <row r="1" spans="1:43" s="66" customFormat="1" ht="33" customHeight="1" thickBot="1" x14ac:dyDescent="0.25">
      <c r="A1" s="233" t="s">
        <v>0</v>
      </c>
      <c r="B1" s="236" t="s">
        <v>1</v>
      </c>
      <c r="C1" s="236" t="s">
        <v>71</v>
      </c>
      <c r="D1" s="20"/>
      <c r="E1" s="239" t="s">
        <v>99</v>
      </c>
      <c r="F1" s="239" t="s">
        <v>100</v>
      </c>
      <c r="G1" s="242" t="s">
        <v>72</v>
      </c>
      <c r="H1" s="242"/>
      <c r="I1" s="242"/>
      <c r="J1" s="242"/>
      <c r="K1" s="242"/>
      <c r="L1" s="242"/>
      <c r="M1" s="242"/>
      <c r="N1" s="243" t="s">
        <v>73</v>
      </c>
      <c r="O1" s="243"/>
      <c r="P1" s="243"/>
      <c r="Q1" s="243"/>
      <c r="R1" s="243"/>
      <c r="S1" s="243"/>
      <c r="T1" s="243"/>
      <c r="U1" s="244"/>
      <c r="V1" s="370"/>
      <c r="W1" s="370"/>
      <c r="X1" s="370"/>
      <c r="Y1" s="370"/>
      <c r="Z1" s="370"/>
      <c r="AA1" s="370"/>
      <c r="AB1" s="370"/>
      <c r="AC1" s="370"/>
      <c r="AD1" s="370"/>
      <c r="AE1" s="370"/>
      <c r="AF1" s="370"/>
      <c r="AG1" s="370"/>
      <c r="AH1" s="370"/>
      <c r="AI1" s="370"/>
      <c r="AJ1" s="370"/>
      <c r="AK1" s="370"/>
      <c r="AL1" s="370"/>
      <c r="AM1" s="370"/>
      <c r="AN1" s="370"/>
      <c r="AO1" s="370"/>
      <c r="AP1" s="370"/>
      <c r="AQ1" s="370"/>
    </row>
    <row r="2" spans="1:43" s="66" customFormat="1" ht="69" customHeight="1" thickBot="1" x14ac:dyDescent="0.25">
      <c r="A2" s="234"/>
      <c r="B2" s="237"/>
      <c r="C2" s="237"/>
      <c r="D2" s="21" t="s">
        <v>46</v>
      </c>
      <c r="E2" s="240"/>
      <c r="F2" s="240"/>
      <c r="G2" s="245" t="s">
        <v>74</v>
      </c>
      <c r="H2" s="252" t="s">
        <v>75</v>
      </c>
      <c r="I2" s="252"/>
      <c r="J2" s="252" t="s">
        <v>76</v>
      </c>
      <c r="K2" s="252"/>
      <c r="L2" s="22" t="s">
        <v>77</v>
      </c>
      <c r="M2" s="272" t="s">
        <v>78</v>
      </c>
      <c r="N2" s="248" t="s">
        <v>79</v>
      </c>
      <c r="O2" s="250" t="s">
        <v>80</v>
      </c>
      <c r="P2" s="252" t="s">
        <v>81</v>
      </c>
      <c r="Q2" s="252"/>
      <c r="R2" s="247" t="s">
        <v>82</v>
      </c>
      <c r="S2" s="247"/>
      <c r="T2" s="283" t="s">
        <v>76</v>
      </c>
      <c r="U2" s="284"/>
      <c r="V2" s="370"/>
      <c r="W2" s="370"/>
      <c r="X2" s="370"/>
      <c r="Y2" s="370"/>
      <c r="Z2" s="370"/>
      <c r="AA2" s="371"/>
      <c r="AB2" s="370"/>
      <c r="AC2" s="370"/>
      <c r="AD2" s="370"/>
      <c r="AE2" s="370"/>
      <c r="AF2" s="370"/>
      <c r="AG2" s="370"/>
      <c r="AH2" s="370"/>
      <c r="AI2" s="370"/>
      <c r="AJ2" s="370"/>
      <c r="AK2" s="370"/>
      <c r="AL2" s="370"/>
      <c r="AM2" s="370"/>
      <c r="AN2" s="370"/>
      <c r="AO2" s="370"/>
      <c r="AP2" s="370"/>
      <c r="AQ2" s="370"/>
    </row>
    <row r="3" spans="1:43" s="66" customFormat="1" ht="66" customHeight="1" thickBot="1" x14ac:dyDescent="0.25">
      <c r="A3" s="235"/>
      <c r="B3" s="238"/>
      <c r="C3" s="238"/>
      <c r="D3" s="23"/>
      <c r="E3" s="241"/>
      <c r="F3" s="241"/>
      <c r="G3" s="246"/>
      <c r="H3" s="42" t="s">
        <v>83</v>
      </c>
      <c r="I3" s="42" t="s">
        <v>84</v>
      </c>
      <c r="J3" s="42" t="s">
        <v>83</v>
      </c>
      <c r="K3" s="42" t="s">
        <v>84</v>
      </c>
      <c r="L3" s="24" t="s">
        <v>85</v>
      </c>
      <c r="M3" s="273"/>
      <c r="N3" s="249"/>
      <c r="O3" s="251"/>
      <c r="P3" s="25" t="s">
        <v>83</v>
      </c>
      <c r="Q3" s="42" t="s">
        <v>86</v>
      </c>
      <c r="R3" s="42" t="s">
        <v>83</v>
      </c>
      <c r="S3" s="42" t="s">
        <v>86</v>
      </c>
      <c r="T3" s="42" t="s">
        <v>83</v>
      </c>
      <c r="U3" s="26" t="s">
        <v>86</v>
      </c>
      <c r="V3" s="370"/>
      <c r="W3" s="370"/>
      <c r="X3" s="370"/>
      <c r="Y3" s="370"/>
      <c r="Z3" s="370"/>
      <c r="AA3" s="370"/>
      <c r="AB3" s="370"/>
      <c r="AC3" s="370"/>
      <c r="AD3" s="370"/>
      <c r="AE3" s="370"/>
      <c r="AF3" s="370"/>
      <c r="AG3" s="370"/>
      <c r="AH3" s="370"/>
      <c r="AI3" s="370"/>
      <c r="AJ3" s="370"/>
      <c r="AK3" s="370"/>
      <c r="AL3" s="370"/>
      <c r="AM3" s="370"/>
      <c r="AN3" s="370"/>
      <c r="AO3" s="370"/>
      <c r="AP3" s="370"/>
      <c r="AQ3" s="370"/>
    </row>
    <row r="4" spans="1:43" ht="25.35" customHeight="1" x14ac:dyDescent="0.2">
      <c r="A4" s="293">
        <v>10</v>
      </c>
      <c r="B4" s="295" t="s">
        <v>87</v>
      </c>
      <c r="C4" s="297" t="s">
        <v>12</v>
      </c>
      <c r="D4" s="27" t="s">
        <v>101</v>
      </c>
      <c r="E4" s="28" t="s">
        <v>43</v>
      </c>
      <c r="F4" s="266" t="s">
        <v>88</v>
      </c>
      <c r="G4" s="229" t="s">
        <v>89</v>
      </c>
      <c r="H4" s="231" t="s">
        <v>88</v>
      </c>
      <c r="I4" s="253" t="s">
        <v>90</v>
      </c>
      <c r="J4" s="231" t="s">
        <v>16</v>
      </c>
      <c r="K4" s="255" t="s">
        <v>16</v>
      </c>
      <c r="L4" s="231" t="s">
        <v>16</v>
      </c>
      <c r="M4" s="279" t="s">
        <v>16</v>
      </c>
      <c r="N4" s="281" t="s">
        <v>91</v>
      </c>
      <c r="O4" s="231" t="s">
        <v>91</v>
      </c>
      <c r="P4" s="277" t="s">
        <v>91</v>
      </c>
      <c r="Q4" s="287" t="s">
        <v>91</v>
      </c>
      <c r="R4" s="277" t="s">
        <v>91</v>
      </c>
      <c r="S4" s="277" t="s">
        <v>91</v>
      </c>
      <c r="T4" s="277" t="s">
        <v>91</v>
      </c>
      <c r="U4" s="285" t="s">
        <v>91</v>
      </c>
    </row>
    <row r="5" spans="1:43" ht="28.35" customHeight="1" thickBot="1" x14ac:dyDescent="0.25">
      <c r="A5" s="294"/>
      <c r="B5" s="296"/>
      <c r="C5" s="298"/>
      <c r="D5" s="46" t="s">
        <v>102</v>
      </c>
      <c r="E5" s="47" t="s">
        <v>13</v>
      </c>
      <c r="F5" s="299"/>
      <c r="G5" s="230"/>
      <c r="H5" s="232"/>
      <c r="I5" s="254"/>
      <c r="J5" s="232"/>
      <c r="K5" s="256"/>
      <c r="L5" s="232"/>
      <c r="M5" s="280"/>
      <c r="N5" s="282"/>
      <c r="O5" s="232"/>
      <c r="P5" s="278"/>
      <c r="Q5" s="288"/>
      <c r="R5" s="278"/>
      <c r="S5" s="278"/>
      <c r="T5" s="278"/>
      <c r="U5" s="286"/>
    </row>
    <row r="6" spans="1:43" ht="39" customHeight="1" thickBot="1" x14ac:dyDescent="0.25">
      <c r="A6" s="60">
        <v>11</v>
      </c>
      <c r="B6" s="48" t="s">
        <v>92</v>
      </c>
      <c r="C6" s="61" t="s">
        <v>12</v>
      </c>
      <c r="D6" s="49"/>
      <c r="E6" s="50" t="s">
        <v>91</v>
      </c>
      <c r="F6" s="50" t="s">
        <v>91</v>
      </c>
      <c r="G6" s="51" t="s">
        <v>91</v>
      </c>
      <c r="H6" s="52" t="s">
        <v>91</v>
      </c>
      <c r="I6" s="52" t="s">
        <v>91</v>
      </c>
      <c r="J6" s="52" t="s">
        <v>91</v>
      </c>
      <c r="K6" s="52" t="s">
        <v>91</v>
      </c>
      <c r="L6" s="52" t="s">
        <v>91</v>
      </c>
      <c r="M6" s="53" t="s">
        <v>91</v>
      </c>
      <c r="N6" s="51" t="s">
        <v>91</v>
      </c>
      <c r="O6" s="52" t="s">
        <v>91</v>
      </c>
      <c r="P6" s="54" t="s">
        <v>91</v>
      </c>
      <c r="Q6" s="54" t="s">
        <v>91</v>
      </c>
      <c r="R6" s="54" t="s">
        <v>91</v>
      </c>
      <c r="S6" s="54" t="s">
        <v>91</v>
      </c>
      <c r="T6" s="54" t="s">
        <v>91</v>
      </c>
      <c r="U6" s="67" t="s">
        <v>91</v>
      </c>
    </row>
    <row r="7" spans="1:43" ht="14.1" customHeight="1" x14ac:dyDescent="0.2">
      <c r="A7" s="257">
        <v>10</v>
      </c>
      <c r="B7" s="260" t="s">
        <v>10</v>
      </c>
      <c r="C7" s="263" t="s">
        <v>21</v>
      </c>
      <c r="D7" s="27" t="s">
        <v>103</v>
      </c>
      <c r="E7" s="28" t="s">
        <v>94</v>
      </c>
      <c r="F7" s="266" t="s">
        <v>93</v>
      </c>
      <c r="G7" s="269" t="s">
        <v>89</v>
      </c>
      <c r="H7" s="274" t="s">
        <v>150</v>
      </c>
      <c r="I7" s="304" t="s">
        <v>151</v>
      </c>
      <c r="J7" s="274" t="s">
        <v>106</v>
      </c>
      <c r="K7" s="304" t="s">
        <v>152</v>
      </c>
      <c r="L7" s="274" t="s">
        <v>153</v>
      </c>
      <c r="M7" s="307" t="s">
        <v>154</v>
      </c>
      <c r="N7" s="310" t="s">
        <v>88</v>
      </c>
      <c r="O7" s="274" t="s">
        <v>155</v>
      </c>
      <c r="P7" s="291">
        <v>4</v>
      </c>
      <c r="Q7" s="302">
        <v>84829.93</v>
      </c>
      <c r="R7" s="291">
        <v>0</v>
      </c>
      <c r="S7" s="291">
        <v>0</v>
      </c>
      <c r="T7" s="291">
        <v>1</v>
      </c>
      <c r="U7" s="289">
        <v>5300</v>
      </c>
    </row>
    <row r="8" spans="1:43" ht="13.35" customHeight="1" x14ac:dyDescent="0.2">
      <c r="A8" s="258"/>
      <c r="B8" s="261"/>
      <c r="C8" s="264"/>
      <c r="D8" s="29" t="s">
        <v>101</v>
      </c>
      <c r="E8" s="30" t="s">
        <v>94</v>
      </c>
      <c r="F8" s="267"/>
      <c r="G8" s="270"/>
      <c r="H8" s="275"/>
      <c r="I8" s="305"/>
      <c r="J8" s="275"/>
      <c r="K8" s="305"/>
      <c r="L8" s="275"/>
      <c r="M8" s="308"/>
      <c r="N8" s="310"/>
      <c r="O8" s="274"/>
      <c r="P8" s="291"/>
      <c r="Q8" s="302"/>
      <c r="R8" s="291"/>
      <c r="S8" s="291"/>
      <c r="T8" s="291"/>
      <c r="U8" s="289"/>
    </row>
    <row r="9" spans="1:43" ht="14.1" customHeight="1" x14ac:dyDescent="0.2">
      <c r="A9" s="258"/>
      <c r="B9" s="261"/>
      <c r="C9" s="264"/>
      <c r="D9" s="29" t="s">
        <v>104</v>
      </c>
      <c r="E9" s="30" t="s">
        <v>43</v>
      </c>
      <c r="F9" s="267"/>
      <c r="G9" s="270"/>
      <c r="H9" s="275"/>
      <c r="I9" s="305"/>
      <c r="J9" s="275"/>
      <c r="K9" s="305"/>
      <c r="L9" s="275"/>
      <c r="M9" s="308"/>
      <c r="N9" s="310"/>
      <c r="O9" s="274"/>
      <c r="P9" s="291"/>
      <c r="Q9" s="302"/>
      <c r="R9" s="291"/>
      <c r="S9" s="291"/>
      <c r="T9" s="291"/>
      <c r="U9" s="289"/>
    </row>
    <row r="10" spans="1:43" ht="28.35" customHeight="1" x14ac:dyDescent="0.2">
      <c r="A10" s="258"/>
      <c r="B10" s="261"/>
      <c r="C10" s="264"/>
      <c r="D10" s="29" t="s">
        <v>102</v>
      </c>
      <c r="E10" s="30" t="s">
        <v>98</v>
      </c>
      <c r="F10" s="267"/>
      <c r="G10" s="270"/>
      <c r="H10" s="275"/>
      <c r="I10" s="305"/>
      <c r="J10" s="275"/>
      <c r="K10" s="305"/>
      <c r="L10" s="275"/>
      <c r="M10" s="308"/>
      <c r="N10" s="310"/>
      <c r="O10" s="274"/>
      <c r="P10" s="291"/>
      <c r="Q10" s="302"/>
      <c r="R10" s="291"/>
      <c r="S10" s="291"/>
      <c r="T10" s="291"/>
      <c r="U10" s="289"/>
    </row>
    <row r="11" spans="1:43" ht="24.6" customHeight="1" x14ac:dyDescent="0.2">
      <c r="A11" s="258"/>
      <c r="B11" s="261"/>
      <c r="C11" s="264"/>
      <c r="D11" s="29" t="s">
        <v>105</v>
      </c>
      <c r="E11" s="30" t="s">
        <v>106</v>
      </c>
      <c r="F11" s="267"/>
      <c r="G11" s="270"/>
      <c r="H11" s="275"/>
      <c r="I11" s="305"/>
      <c r="J11" s="275"/>
      <c r="K11" s="305"/>
      <c r="L11" s="275"/>
      <c r="M11" s="308"/>
      <c r="N11" s="310"/>
      <c r="O11" s="274"/>
      <c r="P11" s="291"/>
      <c r="Q11" s="302"/>
      <c r="R11" s="291"/>
      <c r="S11" s="291"/>
      <c r="T11" s="291"/>
      <c r="U11" s="289"/>
    </row>
    <row r="12" spans="1:43" ht="24.6" customHeight="1" x14ac:dyDescent="0.2">
      <c r="A12" s="258"/>
      <c r="B12" s="261"/>
      <c r="C12" s="264"/>
      <c r="D12" s="29" t="s">
        <v>107</v>
      </c>
      <c r="E12" s="30" t="s">
        <v>96</v>
      </c>
      <c r="F12" s="267"/>
      <c r="G12" s="270"/>
      <c r="H12" s="275"/>
      <c r="I12" s="305"/>
      <c r="J12" s="275"/>
      <c r="K12" s="305"/>
      <c r="L12" s="275"/>
      <c r="M12" s="308"/>
      <c r="N12" s="310"/>
      <c r="O12" s="274"/>
      <c r="P12" s="291"/>
      <c r="Q12" s="302"/>
      <c r="R12" s="291"/>
      <c r="S12" s="291"/>
      <c r="T12" s="291"/>
      <c r="U12" s="289"/>
    </row>
    <row r="13" spans="1:43" ht="14.1" customHeight="1" x14ac:dyDescent="0.2">
      <c r="A13" s="258"/>
      <c r="B13" s="261"/>
      <c r="C13" s="264"/>
      <c r="D13" s="29" t="s">
        <v>108</v>
      </c>
      <c r="E13" s="30" t="s">
        <v>106</v>
      </c>
      <c r="F13" s="267"/>
      <c r="G13" s="270"/>
      <c r="H13" s="275"/>
      <c r="I13" s="305"/>
      <c r="J13" s="275"/>
      <c r="K13" s="305"/>
      <c r="L13" s="275"/>
      <c r="M13" s="308"/>
      <c r="N13" s="310"/>
      <c r="O13" s="274"/>
      <c r="P13" s="291"/>
      <c r="Q13" s="302"/>
      <c r="R13" s="291"/>
      <c r="S13" s="291"/>
      <c r="T13" s="291"/>
      <c r="U13" s="289"/>
    </row>
    <row r="14" spans="1:43" ht="14.1" customHeight="1" x14ac:dyDescent="0.2">
      <c r="A14" s="258"/>
      <c r="B14" s="261"/>
      <c r="C14" s="264"/>
      <c r="D14" s="29" t="s">
        <v>109</v>
      </c>
      <c r="E14" s="30" t="s">
        <v>43</v>
      </c>
      <c r="F14" s="267"/>
      <c r="G14" s="270"/>
      <c r="H14" s="275"/>
      <c r="I14" s="305"/>
      <c r="J14" s="275"/>
      <c r="K14" s="305"/>
      <c r="L14" s="275"/>
      <c r="M14" s="308"/>
      <c r="N14" s="310"/>
      <c r="O14" s="274"/>
      <c r="P14" s="291"/>
      <c r="Q14" s="302"/>
      <c r="R14" s="291"/>
      <c r="S14" s="291"/>
      <c r="T14" s="291"/>
      <c r="U14" s="289"/>
    </row>
    <row r="15" spans="1:43" ht="14.1" customHeight="1" x14ac:dyDescent="0.2">
      <c r="A15" s="258"/>
      <c r="B15" s="261"/>
      <c r="C15" s="264"/>
      <c r="D15" s="29" t="s">
        <v>110</v>
      </c>
      <c r="E15" s="30" t="s">
        <v>23</v>
      </c>
      <c r="F15" s="267"/>
      <c r="G15" s="270"/>
      <c r="H15" s="275"/>
      <c r="I15" s="305"/>
      <c r="J15" s="275"/>
      <c r="K15" s="305"/>
      <c r="L15" s="275"/>
      <c r="M15" s="308"/>
      <c r="N15" s="310"/>
      <c r="O15" s="274"/>
      <c r="P15" s="291"/>
      <c r="Q15" s="302"/>
      <c r="R15" s="291"/>
      <c r="S15" s="291"/>
      <c r="T15" s="291"/>
      <c r="U15" s="289"/>
    </row>
    <row r="16" spans="1:43" ht="14.1" customHeight="1" thickBot="1" x14ac:dyDescent="0.25">
      <c r="A16" s="259"/>
      <c r="B16" s="262"/>
      <c r="C16" s="265"/>
      <c r="D16" s="46" t="s">
        <v>111</v>
      </c>
      <c r="E16" s="31" t="s">
        <v>43</v>
      </c>
      <c r="F16" s="268"/>
      <c r="G16" s="271"/>
      <c r="H16" s="276"/>
      <c r="I16" s="306"/>
      <c r="J16" s="276"/>
      <c r="K16" s="306"/>
      <c r="L16" s="276"/>
      <c r="M16" s="309"/>
      <c r="N16" s="311"/>
      <c r="O16" s="301"/>
      <c r="P16" s="292"/>
      <c r="Q16" s="303"/>
      <c r="R16" s="292"/>
      <c r="S16" s="292"/>
      <c r="T16" s="292"/>
      <c r="U16" s="290"/>
    </row>
    <row r="17" spans="1:43" ht="30" customHeight="1" thickBot="1" x14ac:dyDescent="0.25">
      <c r="A17" s="60">
        <v>11</v>
      </c>
      <c r="B17" s="55" t="s">
        <v>95</v>
      </c>
      <c r="C17" s="61" t="s">
        <v>21</v>
      </c>
      <c r="D17" s="49"/>
      <c r="E17" s="50" t="s">
        <v>91</v>
      </c>
      <c r="F17" s="50" t="s">
        <v>91</v>
      </c>
      <c r="G17" s="51" t="s">
        <v>91</v>
      </c>
      <c r="H17" s="52" t="s">
        <v>91</v>
      </c>
      <c r="I17" s="52" t="s">
        <v>91</v>
      </c>
      <c r="J17" s="52" t="s">
        <v>91</v>
      </c>
      <c r="K17" s="52" t="s">
        <v>91</v>
      </c>
      <c r="L17" s="52" t="s">
        <v>91</v>
      </c>
      <c r="M17" s="53" t="s">
        <v>91</v>
      </c>
      <c r="N17" s="51" t="s">
        <v>91</v>
      </c>
      <c r="O17" s="52" t="s">
        <v>91</v>
      </c>
      <c r="P17" s="54" t="s">
        <v>91</v>
      </c>
      <c r="Q17" s="54" t="s">
        <v>91</v>
      </c>
      <c r="R17" s="54" t="s">
        <v>91</v>
      </c>
      <c r="S17" s="54" t="s">
        <v>91</v>
      </c>
      <c r="T17" s="54" t="s">
        <v>91</v>
      </c>
      <c r="U17" s="67" t="s">
        <v>91</v>
      </c>
    </row>
    <row r="18" spans="1:43" ht="14.1" customHeight="1" x14ac:dyDescent="0.2">
      <c r="A18" s="314">
        <v>10</v>
      </c>
      <c r="B18" s="315" t="s">
        <v>10</v>
      </c>
      <c r="C18" s="316" t="s">
        <v>33</v>
      </c>
      <c r="D18" s="27" t="s">
        <v>101</v>
      </c>
      <c r="E18" s="47" t="s">
        <v>13</v>
      </c>
      <c r="F18" s="299" t="s">
        <v>156</v>
      </c>
      <c r="G18" s="300" t="s">
        <v>89</v>
      </c>
      <c r="H18" s="301" t="s">
        <v>97</v>
      </c>
      <c r="I18" s="319" t="s">
        <v>157</v>
      </c>
      <c r="J18" s="301" t="s">
        <v>106</v>
      </c>
      <c r="K18" s="319" t="s">
        <v>158</v>
      </c>
      <c r="L18" s="301" t="s">
        <v>96</v>
      </c>
      <c r="M18" s="320" t="s">
        <v>159</v>
      </c>
      <c r="N18" s="311" t="s">
        <v>35</v>
      </c>
      <c r="O18" s="301" t="s">
        <v>160</v>
      </c>
      <c r="P18" s="292">
        <v>1</v>
      </c>
      <c r="Q18" s="317">
        <v>57216</v>
      </c>
      <c r="R18" s="292">
        <v>2</v>
      </c>
      <c r="S18" s="317">
        <v>7300</v>
      </c>
      <c r="T18" s="292">
        <v>1</v>
      </c>
      <c r="U18" s="312" t="s">
        <v>158</v>
      </c>
    </row>
    <row r="19" spans="1:43" ht="14.85" customHeight="1" x14ac:dyDescent="0.2">
      <c r="A19" s="259"/>
      <c r="B19" s="262"/>
      <c r="C19" s="265"/>
      <c r="D19" s="29" t="s">
        <v>112</v>
      </c>
      <c r="E19" s="31" t="s">
        <v>106</v>
      </c>
      <c r="F19" s="268"/>
      <c r="G19" s="271"/>
      <c r="H19" s="276"/>
      <c r="I19" s="306"/>
      <c r="J19" s="276"/>
      <c r="K19" s="306"/>
      <c r="L19" s="276"/>
      <c r="M19" s="320"/>
      <c r="N19" s="321"/>
      <c r="O19" s="276"/>
      <c r="P19" s="318"/>
      <c r="Q19" s="318"/>
      <c r="R19" s="318"/>
      <c r="S19" s="318"/>
      <c r="T19" s="318"/>
      <c r="U19" s="313"/>
    </row>
    <row r="20" spans="1:43" ht="29.85" customHeight="1" x14ac:dyDescent="0.2">
      <c r="A20" s="259"/>
      <c r="B20" s="262"/>
      <c r="C20" s="265"/>
      <c r="D20" s="29" t="s">
        <v>102</v>
      </c>
      <c r="E20" s="31" t="s">
        <v>42</v>
      </c>
      <c r="F20" s="268"/>
      <c r="G20" s="271"/>
      <c r="H20" s="276"/>
      <c r="I20" s="306"/>
      <c r="J20" s="276"/>
      <c r="K20" s="306"/>
      <c r="L20" s="276"/>
      <c r="M20" s="320"/>
      <c r="N20" s="321"/>
      <c r="O20" s="276"/>
      <c r="P20" s="318"/>
      <c r="Q20" s="318"/>
      <c r="R20" s="318"/>
      <c r="S20" s="318"/>
      <c r="T20" s="318"/>
      <c r="U20" s="313"/>
    </row>
    <row r="21" spans="1:43" ht="24.6" customHeight="1" x14ac:dyDescent="0.2">
      <c r="A21" s="259"/>
      <c r="B21" s="262"/>
      <c r="C21" s="265"/>
      <c r="D21" s="29" t="s">
        <v>107</v>
      </c>
      <c r="E21" s="31" t="s">
        <v>42</v>
      </c>
      <c r="F21" s="268"/>
      <c r="G21" s="271"/>
      <c r="H21" s="276"/>
      <c r="I21" s="306"/>
      <c r="J21" s="276"/>
      <c r="K21" s="306"/>
      <c r="L21" s="276"/>
      <c r="M21" s="320"/>
      <c r="N21" s="321"/>
      <c r="O21" s="276"/>
      <c r="P21" s="318"/>
      <c r="Q21" s="318"/>
      <c r="R21" s="318"/>
      <c r="S21" s="318"/>
      <c r="T21" s="318"/>
      <c r="U21" s="313"/>
    </row>
    <row r="22" spans="1:43" ht="14.1" customHeight="1" x14ac:dyDescent="0.2">
      <c r="A22" s="259"/>
      <c r="B22" s="262"/>
      <c r="C22" s="265"/>
      <c r="D22" s="29" t="s">
        <v>109</v>
      </c>
      <c r="E22" s="31" t="s">
        <v>106</v>
      </c>
      <c r="F22" s="268"/>
      <c r="G22" s="271"/>
      <c r="H22" s="276"/>
      <c r="I22" s="306"/>
      <c r="J22" s="276"/>
      <c r="K22" s="306"/>
      <c r="L22" s="276"/>
      <c r="M22" s="320"/>
      <c r="N22" s="321"/>
      <c r="O22" s="276"/>
      <c r="P22" s="318"/>
      <c r="Q22" s="318"/>
      <c r="R22" s="318"/>
      <c r="S22" s="318"/>
      <c r="T22" s="318"/>
      <c r="U22" s="313"/>
    </row>
    <row r="23" spans="1:43" ht="14.1" customHeight="1" x14ac:dyDescent="0.2">
      <c r="A23" s="259"/>
      <c r="B23" s="262"/>
      <c r="C23" s="265"/>
      <c r="D23" s="29" t="s">
        <v>110</v>
      </c>
      <c r="E23" s="31" t="s">
        <v>35</v>
      </c>
      <c r="F23" s="268"/>
      <c r="G23" s="271"/>
      <c r="H23" s="276"/>
      <c r="I23" s="306"/>
      <c r="J23" s="276"/>
      <c r="K23" s="306"/>
      <c r="L23" s="276"/>
      <c r="M23" s="320"/>
      <c r="N23" s="321"/>
      <c r="O23" s="276"/>
      <c r="P23" s="318"/>
      <c r="Q23" s="318"/>
      <c r="R23" s="318"/>
      <c r="S23" s="318"/>
      <c r="T23" s="318"/>
      <c r="U23" s="313"/>
    </row>
    <row r="24" spans="1:43" ht="14.1" customHeight="1" x14ac:dyDescent="0.2">
      <c r="A24" s="259"/>
      <c r="B24" s="262"/>
      <c r="C24" s="265"/>
      <c r="D24" s="29" t="s">
        <v>113</v>
      </c>
      <c r="E24" s="31" t="s">
        <v>43</v>
      </c>
      <c r="F24" s="268"/>
      <c r="G24" s="271"/>
      <c r="H24" s="276"/>
      <c r="I24" s="306"/>
      <c r="J24" s="276"/>
      <c r="K24" s="306"/>
      <c r="L24" s="276"/>
      <c r="M24" s="320"/>
      <c r="N24" s="321"/>
      <c r="O24" s="276"/>
      <c r="P24" s="318"/>
      <c r="Q24" s="318"/>
      <c r="R24" s="318"/>
      <c r="S24" s="318"/>
      <c r="T24" s="318"/>
      <c r="U24" s="313"/>
    </row>
    <row r="25" spans="1:43" ht="14.1" customHeight="1" thickBot="1" x14ac:dyDescent="0.25">
      <c r="A25" s="259"/>
      <c r="B25" s="262"/>
      <c r="C25" s="265"/>
      <c r="D25" s="46" t="s">
        <v>114</v>
      </c>
      <c r="E25" s="31" t="s">
        <v>106</v>
      </c>
      <c r="F25" s="268"/>
      <c r="G25" s="271"/>
      <c r="H25" s="276"/>
      <c r="I25" s="306"/>
      <c r="J25" s="276"/>
      <c r="K25" s="306"/>
      <c r="L25" s="276"/>
      <c r="M25" s="320"/>
      <c r="N25" s="321"/>
      <c r="O25" s="276"/>
      <c r="P25" s="318"/>
      <c r="Q25" s="318"/>
      <c r="R25" s="318"/>
      <c r="S25" s="318"/>
      <c r="T25" s="318"/>
      <c r="U25" s="313"/>
    </row>
    <row r="26" spans="1:43" s="68" customFormat="1" ht="30" customHeight="1" thickBot="1" x14ac:dyDescent="0.25">
      <c r="A26" s="60">
        <v>11</v>
      </c>
      <c r="B26" s="55" t="s">
        <v>95</v>
      </c>
      <c r="C26" s="61" t="s">
        <v>33</v>
      </c>
      <c r="D26" s="49"/>
      <c r="E26" s="50" t="s">
        <v>91</v>
      </c>
      <c r="F26" s="50" t="s">
        <v>91</v>
      </c>
      <c r="G26" s="51" t="s">
        <v>91</v>
      </c>
      <c r="H26" s="52" t="s">
        <v>91</v>
      </c>
      <c r="I26" s="52" t="s">
        <v>91</v>
      </c>
      <c r="J26" s="52" t="s">
        <v>91</v>
      </c>
      <c r="K26" s="52" t="s">
        <v>91</v>
      </c>
      <c r="L26" s="52" t="s">
        <v>91</v>
      </c>
      <c r="M26" s="53" t="s">
        <v>91</v>
      </c>
      <c r="N26" s="51" t="s">
        <v>91</v>
      </c>
      <c r="O26" s="52" t="s">
        <v>91</v>
      </c>
      <c r="P26" s="54" t="s">
        <v>91</v>
      </c>
      <c r="Q26" s="54" t="s">
        <v>91</v>
      </c>
      <c r="R26" s="54" t="s">
        <v>91</v>
      </c>
      <c r="S26" s="54" t="s">
        <v>91</v>
      </c>
      <c r="T26" s="54" t="s">
        <v>91</v>
      </c>
      <c r="U26" s="67" t="s">
        <v>91</v>
      </c>
      <c r="V26" s="372"/>
      <c r="W26" s="372"/>
      <c r="X26" s="372"/>
      <c r="Y26" s="372"/>
      <c r="Z26" s="372"/>
      <c r="AA26" s="372"/>
      <c r="AB26" s="372"/>
      <c r="AC26" s="372"/>
      <c r="AD26" s="372"/>
      <c r="AE26" s="372"/>
      <c r="AF26" s="372"/>
      <c r="AG26" s="372"/>
      <c r="AH26" s="372"/>
      <c r="AI26" s="372"/>
      <c r="AJ26" s="372"/>
      <c r="AK26" s="372"/>
      <c r="AL26" s="372"/>
      <c r="AM26" s="372"/>
      <c r="AN26" s="372"/>
      <c r="AO26" s="372"/>
      <c r="AP26" s="372"/>
      <c r="AQ26" s="372"/>
    </row>
    <row r="27" spans="1:43" ht="14.1" customHeight="1" x14ac:dyDescent="0.2">
      <c r="A27" s="257">
        <v>10</v>
      </c>
      <c r="B27" s="260" t="s">
        <v>10</v>
      </c>
      <c r="C27" s="263" t="s">
        <v>40</v>
      </c>
      <c r="D27" s="27" t="s">
        <v>103</v>
      </c>
      <c r="E27" s="28" t="s">
        <v>35</v>
      </c>
      <c r="F27" s="266" t="s">
        <v>161</v>
      </c>
      <c r="G27" s="269" t="s">
        <v>89</v>
      </c>
      <c r="H27" s="274" t="s">
        <v>42</v>
      </c>
      <c r="I27" s="274" t="s">
        <v>162</v>
      </c>
      <c r="J27" s="274" t="s">
        <v>106</v>
      </c>
      <c r="K27" s="274" t="s">
        <v>163</v>
      </c>
      <c r="L27" s="274" t="s">
        <v>13</v>
      </c>
      <c r="M27" s="320" t="s">
        <v>154</v>
      </c>
      <c r="N27" s="310" t="s">
        <v>34</v>
      </c>
      <c r="O27" s="274" t="s">
        <v>164</v>
      </c>
      <c r="P27" s="291">
        <v>2</v>
      </c>
      <c r="Q27" s="325">
        <v>7583.69</v>
      </c>
      <c r="R27" s="326">
        <v>4</v>
      </c>
      <c r="S27" s="328">
        <v>27561</v>
      </c>
      <c r="T27" s="291">
        <v>1</v>
      </c>
      <c r="U27" s="322">
        <v>18000</v>
      </c>
    </row>
    <row r="28" spans="1:43" ht="25.35" customHeight="1" x14ac:dyDescent="0.2">
      <c r="A28" s="257"/>
      <c r="B28" s="260"/>
      <c r="C28" s="263"/>
      <c r="D28" s="29" t="s">
        <v>115</v>
      </c>
      <c r="E28" s="28" t="s">
        <v>106</v>
      </c>
      <c r="F28" s="266"/>
      <c r="G28" s="269"/>
      <c r="H28" s="274"/>
      <c r="I28" s="274"/>
      <c r="J28" s="274"/>
      <c r="K28" s="274"/>
      <c r="L28" s="274"/>
      <c r="M28" s="320"/>
      <c r="N28" s="310"/>
      <c r="O28" s="274"/>
      <c r="P28" s="291"/>
      <c r="Q28" s="291"/>
      <c r="R28" s="326"/>
      <c r="S28" s="291"/>
      <c r="T28" s="291"/>
      <c r="U28" s="323"/>
    </row>
    <row r="29" spans="1:43" ht="26.85" customHeight="1" x14ac:dyDescent="0.2">
      <c r="A29" s="257"/>
      <c r="B29" s="260"/>
      <c r="C29" s="263"/>
      <c r="D29" s="29" t="s">
        <v>102</v>
      </c>
      <c r="E29" s="28" t="s">
        <v>13</v>
      </c>
      <c r="F29" s="266"/>
      <c r="G29" s="269"/>
      <c r="H29" s="274"/>
      <c r="I29" s="274"/>
      <c r="J29" s="274"/>
      <c r="K29" s="274"/>
      <c r="L29" s="274"/>
      <c r="M29" s="320"/>
      <c r="N29" s="310"/>
      <c r="O29" s="274"/>
      <c r="P29" s="291"/>
      <c r="Q29" s="291"/>
      <c r="R29" s="326"/>
      <c r="S29" s="291"/>
      <c r="T29" s="291"/>
      <c r="U29" s="323"/>
    </row>
    <row r="30" spans="1:43" ht="24.6" customHeight="1" x14ac:dyDescent="0.2">
      <c r="A30" s="257"/>
      <c r="B30" s="260"/>
      <c r="C30" s="263"/>
      <c r="D30" s="29" t="s">
        <v>105</v>
      </c>
      <c r="E30" s="28" t="s">
        <v>106</v>
      </c>
      <c r="F30" s="266"/>
      <c r="G30" s="269"/>
      <c r="H30" s="274"/>
      <c r="I30" s="274"/>
      <c r="J30" s="274"/>
      <c r="K30" s="274"/>
      <c r="L30" s="274"/>
      <c r="M30" s="320"/>
      <c r="N30" s="310"/>
      <c r="O30" s="274"/>
      <c r="P30" s="291"/>
      <c r="Q30" s="291"/>
      <c r="R30" s="326"/>
      <c r="S30" s="291"/>
      <c r="T30" s="291"/>
      <c r="U30" s="323"/>
    </row>
    <row r="31" spans="1:43" ht="25.35" customHeight="1" x14ac:dyDescent="0.2">
      <c r="A31" s="257"/>
      <c r="B31" s="260"/>
      <c r="C31" s="263"/>
      <c r="D31" s="29" t="s">
        <v>107</v>
      </c>
      <c r="E31" s="28" t="s">
        <v>13</v>
      </c>
      <c r="F31" s="266"/>
      <c r="G31" s="269"/>
      <c r="H31" s="274"/>
      <c r="I31" s="274"/>
      <c r="J31" s="274"/>
      <c r="K31" s="274"/>
      <c r="L31" s="274"/>
      <c r="M31" s="320"/>
      <c r="N31" s="310"/>
      <c r="O31" s="274"/>
      <c r="P31" s="291"/>
      <c r="Q31" s="291"/>
      <c r="R31" s="326"/>
      <c r="S31" s="291"/>
      <c r="T31" s="291"/>
      <c r="U31" s="323"/>
    </row>
    <row r="32" spans="1:43" ht="14.1" customHeight="1" thickBot="1" x14ac:dyDescent="0.25">
      <c r="A32" s="314"/>
      <c r="B32" s="315"/>
      <c r="C32" s="316"/>
      <c r="D32" s="46" t="s">
        <v>111</v>
      </c>
      <c r="E32" s="47" t="s">
        <v>35</v>
      </c>
      <c r="F32" s="299"/>
      <c r="G32" s="300"/>
      <c r="H32" s="301"/>
      <c r="I32" s="301"/>
      <c r="J32" s="301"/>
      <c r="K32" s="301"/>
      <c r="L32" s="301"/>
      <c r="M32" s="320"/>
      <c r="N32" s="311"/>
      <c r="O32" s="301"/>
      <c r="P32" s="292"/>
      <c r="Q32" s="292"/>
      <c r="R32" s="327"/>
      <c r="S32" s="292"/>
      <c r="T32" s="292"/>
      <c r="U32" s="324"/>
    </row>
    <row r="33" spans="1:21" ht="32.25" customHeight="1" thickBot="1" x14ac:dyDescent="0.25">
      <c r="A33" s="60">
        <v>11</v>
      </c>
      <c r="B33" s="55" t="s">
        <v>95</v>
      </c>
      <c r="C33" s="61" t="s">
        <v>40</v>
      </c>
      <c r="D33" s="49"/>
      <c r="E33" s="50" t="s">
        <v>91</v>
      </c>
      <c r="F33" s="50" t="s">
        <v>91</v>
      </c>
      <c r="G33" s="51" t="s">
        <v>91</v>
      </c>
      <c r="H33" s="52" t="s">
        <v>91</v>
      </c>
      <c r="I33" s="52" t="s">
        <v>91</v>
      </c>
      <c r="J33" s="52" t="s">
        <v>91</v>
      </c>
      <c r="K33" s="52" t="s">
        <v>91</v>
      </c>
      <c r="L33" s="52" t="s">
        <v>91</v>
      </c>
      <c r="M33" s="53" t="s">
        <v>91</v>
      </c>
      <c r="N33" s="51" t="s">
        <v>91</v>
      </c>
      <c r="O33" s="52" t="s">
        <v>91</v>
      </c>
      <c r="P33" s="54" t="s">
        <v>91</v>
      </c>
      <c r="Q33" s="54" t="s">
        <v>91</v>
      </c>
      <c r="R33" s="56" t="s">
        <v>91</v>
      </c>
      <c r="S33" s="54" t="s">
        <v>91</v>
      </c>
      <c r="T33" s="54" t="s">
        <v>91</v>
      </c>
      <c r="U33" s="67" t="s">
        <v>91</v>
      </c>
    </row>
    <row r="34" spans="1:21" ht="14.1" customHeight="1" x14ac:dyDescent="0.2">
      <c r="A34" s="257">
        <v>10</v>
      </c>
      <c r="B34" s="260" t="s">
        <v>10</v>
      </c>
      <c r="C34" s="263" t="s">
        <v>41</v>
      </c>
      <c r="D34" s="27" t="s">
        <v>103</v>
      </c>
      <c r="E34" s="28" t="s">
        <v>94</v>
      </c>
      <c r="F34" s="266" t="s">
        <v>165</v>
      </c>
      <c r="G34" s="269" t="s">
        <v>89</v>
      </c>
      <c r="H34" s="274" t="s">
        <v>166</v>
      </c>
      <c r="I34" s="304" t="s">
        <v>167</v>
      </c>
      <c r="J34" s="274" t="s">
        <v>35</v>
      </c>
      <c r="K34" s="304" t="s">
        <v>168</v>
      </c>
      <c r="L34" s="274" t="s">
        <v>13</v>
      </c>
      <c r="M34" s="334" t="s">
        <v>174</v>
      </c>
      <c r="N34" s="310" t="s">
        <v>88</v>
      </c>
      <c r="O34" s="274" t="s">
        <v>169</v>
      </c>
      <c r="P34" s="291">
        <v>0</v>
      </c>
      <c r="Q34" s="291">
        <v>0</v>
      </c>
      <c r="R34" s="326">
        <v>3</v>
      </c>
      <c r="S34" s="328">
        <v>15400</v>
      </c>
      <c r="T34" s="291">
        <v>2</v>
      </c>
      <c r="U34" s="289">
        <v>200000</v>
      </c>
    </row>
    <row r="35" spans="1:21" ht="14.1" customHeight="1" x14ac:dyDescent="0.2">
      <c r="A35" s="258"/>
      <c r="B35" s="261"/>
      <c r="C35" s="264"/>
      <c r="D35" s="29" t="s">
        <v>116</v>
      </c>
      <c r="E35" s="30" t="s">
        <v>106</v>
      </c>
      <c r="F35" s="267"/>
      <c r="G35" s="270"/>
      <c r="H35" s="275"/>
      <c r="I35" s="305"/>
      <c r="J35" s="275"/>
      <c r="K35" s="305"/>
      <c r="L35" s="275"/>
      <c r="M35" s="334"/>
      <c r="N35" s="335"/>
      <c r="O35" s="275"/>
      <c r="P35" s="329"/>
      <c r="Q35" s="329"/>
      <c r="R35" s="332"/>
      <c r="S35" s="329"/>
      <c r="T35" s="329"/>
      <c r="U35" s="330"/>
    </row>
    <row r="36" spans="1:21" ht="26.85" customHeight="1" x14ac:dyDescent="0.2">
      <c r="A36" s="258"/>
      <c r="B36" s="261"/>
      <c r="C36" s="264"/>
      <c r="D36" s="29" t="s">
        <v>117</v>
      </c>
      <c r="E36" s="30" t="s">
        <v>106</v>
      </c>
      <c r="F36" s="267"/>
      <c r="G36" s="270"/>
      <c r="H36" s="275"/>
      <c r="I36" s="305"/>
      <c r="J36" s="275"/>
      <c r="K36" s="305"/>
      <c r="L36" s="275"/>
      <c r="M36" s="334"/>
      <c r="N36" s="335"/>
      <c r="O36" s="275"/>
      <c r="P36" s="329"/>
      <c r="Q36" s="329"/>
      <c r="R36" s="332"/>
      <c r="S36" s="329"/>
      <c r="T36" s="329"/>
      <c r="U36" s="330"/>
    </row>
    <row r="37" spans="1:21" ht="24.6" customHeight="1" x14ac:dyDescent="0.2">
      <c r="A37" s="258"/>
      <c r="B37" s="261"/>
      <c r="C37" s="264"/>
      <c r="D37" s="29" t="s">
        <v>105</v>
      </c>
      <c r="E37" s="30" t="s">
        <v>13</v>
      </c>
      <c r="F37" s="267"/>
      <c r="G37" s="270"/>
      <c r="H37" s="275"/>
      <c r="I37" s="305"/>
      <c r="J37" s="275"/>
      <c r="K37" s="305"/>
      <c r="L37" s="275"/>
      <c r="M37" s="334"/>
      <c r="N37" s="335"/>
      <c r="O37" s="275"/>
      <c r="P37" s="329"/>
      <c r="Q37" s="329"/>
      <c r="R37" s="332"/>
      <c r="S37" s="329"/>
      <c r="T37" s="329"/>
      <c r="U37" s="330"/>
    </row>
    <row r="38" spans="1:21" ht="14.1" customHeight="1" x14ac:dyDescent="0.2">
      <c r="A38" s="258"/>
      <c r="B38" s="261"/>
      <c r="C38" s="264"/>
      <c r="D38" s="29" t="s">
        <v>101</v>
      </c>
      <c r="E38" s="30" t="s">
        <v>43</v>
      </c>
      <c r="F38" s="267"/>
      <c r="G38" s="270"/>
      <c r="H38" s="275"/>
      <c r="I38" s="305"/>
      <c r="J38" s="275"/>
      <c r="K38" s="305"/>
      <c r="L38" s="275"/>
      <c r="M38" s="334"/>
      <c r="N38" s="335"/>
      <c r="O38" s="275"/>
      <c r="P38" s="329"/>
      <c r="Q38" s="329"/>
      <c r="R38" s="332"/>
      <c r="S38" s="329"/>
      <c r="T38" s="329"/>
      <c r="U38" s="330"/>
    </row>
    <row r="39" spans="1:21" ht="27.6" customHeight="1" x14ac:dyDescent="0.2">
      <c r="A39" s="258"/>
      <c r="B39" s="261"/>
      <c r="C39" s="264"/>
      <c r="D39" s="29" t="s">
        <v>107</v>
      </c>
      <c r="E39" s="30" t="s">
        <v>34</v>
      </c>
      <c r="F39" s="267"/>
      <c r="G39" s="270"/>
      <c r="H39" s="275"/>
      <c r="I39" s="305"/>
      <c r="J39" s="275"/>
      <c r="K39" s="305"/>
      <c r="L39" s="275"/>
      <c r="M39" s="334"/>
      <c r="N39" s="335"/>
      <c r="O39" s="275"/>
      <c r="P39" s="329"/>
      <c r="Q39" s="329"/>
      <c r="R39" s="332"/>
      <c r="S39" s="329"/>
      <c r="T39" s="329"/>
      <c r="U39" s="330"/>
    </row>
    <row r="40" spans="1:21" ht="14.1" customHeight="1" thickBot="1" x14ac:dyDescent="0.25">
      <c r="A40" s="259"/>
      <c r="B40" s="262"/>
      <c r="C40" s="265"/>
      <c r="D40" s="46" t="s">
        <v>111</v>
      </c>
      <c r="E40" s="31" t="s">
        <v>43</v>
      </c>
      <c r="F40" s="268"/>
      <c r="G40" s="271"/>
      <c r="H40" s="276"/>
      <c r="I40" s="306"/>
      <c r="J40" s="276"/>
      <c r="K40" s="306"/>
      <c r="L40" s="276"/>
      <c r="M40" s="334"/>
      <c r="N40" s="321"/>
      <c r="O40" s="276"/>
      <c r="P40" s="318"/>
      <c r="Q40" s="318"/>
      <c r="R40" s="333"/>
      <c r="S40" s="318"/>
      <c r="T40" s="318"/>
      <c r="U40" s="331"/>
    </row>
    <row r="41" spans="1:21" ht="35.1" customHeight="1" thickBot="1" x14ac:dyDescent="0.25">
      <c r="A41" s="60">
        <v>11</v>
      </c>
      <c r="B41" s="55" t="s">
        <v>95</v>
      </c>
      <c r="C41" s="61" t="s">
        <v>41</v>
      </c>
      <c r="D41" s="49"/>
      <c r="E41" s="50" t="s">
        <v>91</v>
      </c>
      <c r="F41" s="50"/>
      <c r="G41" s="51" t="s">
        <v>91</v>
      </c>
      <c r="H41" s="52" t="s">
        <v>91</v>
      </c>
      <c r="I41" s="52" t="s">
        <v>91</v>
      </c>
      <c r="J41" s="52" t="s">
        <v>91</v>
      </c>
      <c r="K41" s="52" t="s">
        <v>91</v>
      </c>
      <c r="L41" s="52" t="s">
        <v>91</v>
      </c>
      <c r="M41" s="53" t="s">
        <v>91</v>
      </c>
      <c r="N41" s="51" t="s">
        <v>91</v>
      </c>
      <c r="O41" s="52" t="s">
        <v>91</v>
      </c>
      <c r="P41" s="54" t="s">
        <v>91</v>
      </c>
      <c r="Q41" s="54" t="s">
        <v>91</v>
      </c>
      <c r="R41" s="56" t="s">
        <v>91</v>
      </c>
      <c r="S41" s="54" t="s">
        <v>91</v>
      </c>
      <c r="T41" s="54" t="s">
        <v>91</v>
      </c>
      <c r="U41" s="67" t="s">
        <v>91</v>
      </c>
    </row>
    <row r="42" spans="1:21" x14ac:dyDescent="0.2">
      <c r="A42" s="342"/>
      <c r="B42" s="220" t="s">
        <v>10</v>
      </c>
      <c r="C42" s="224" t="s">
        <v>170</v>
      </c>
      <c r="D42" s="69" t="s">
        <v>105</v>
      </c>
      <c r="E42" s="70" t="s">
        <v>106</v>
      </c>
      <c r="F42" s="225" t="s">
        <v>161</v>
      </c>
      <c r="G42" s="220" t="s">
        <v>89</v>
      </c>
      <c r="H42" s="225" t="s">
        <v>98</v>
      </c>
      <c r="I42" s="220" t="s">
        <v>172</v>
      </c>
      <c r="J42" s="225" t="s">
        <v>106</v>
      </c>
      <c r="K42" s="220" t="s">
        <v>173</v>
      </c>
      <c r="L42" s="225" t="s">
        <v>43</v>
      </c>
      <c r="M42" s="220" t="s">
        <v>175</v>
      </c>
      <c r="N42" s="205" t="s">
        <v>106</v>
      </c>
      <c r="O42" s="345">
        <v>4400</v>
      </c>
      <c r="P42" s="338">
        <v>0</v>
      </c>
      <c r="Q42" s="338">
        <v>0</v>
      </c>
      <c r="R42" s="338">
        <v>0</v>
      </c>
      <c r="S42" s="338">
        <v>0</v>
      </c>
      <c r="T42" s="338">
        <v>1</v>
      </c>
      <c r="U42" s="339">
        <v>4400</v>
      </c>
    </row>
    <row r="43" spans="1:21" x14ac:dyDescent="0.2">
      <c r="A43" s="343"/>
      <c r="B43" s="170"/>
      <c r="C43" s="170"/>
      <c r="D43" s="59" t="s">
        <v>171</v>
      </c>
      <c r="E43" s="80" t="s">
        <v>43</v>
      </c>
      <c r="F43" s="336"/>
      <c r="G43" s="170"/>
      <c r="H43" s="226"/>
      <c r="I43" s="221"/>
      <c r="J43" s="226"/>
      <c r="K43" s="221"/>
      <c r="L43" s="226"/>
      <c r="M43" s="221"/>
      <c r="N43" s="214"/>
      <c r="O43" s="226"/>
      <c r="P43" s="226"/>
      <c r="Q43" s="226"/>
      <c r="R43" s="226"/>
      <c r="S43" s="226"/>
      <c r="T43" s="226"/>
      <c r="U43" s="340"/>
    </row>
    <row r="44" spans="1:21" x14ac:dyDescent="0.2">
      <c r="A44" s="343"/>
      <c r="B44" s="170"/>
      <c r="C44" s="170"/>
      <c r="D44" s="59" t="s">
        <v>103</v>
      </c>
      <c r="E44" s="80" t="s">
        <v>13</v>
      </c>
      <c r="F44" s="336"/>
      <c r="G44" s="170"/>
      <c r="H44" s="226"/>
      <c r="I44" s="221"/>
      <c r="J44" s="226"/>
      <c r="K44" s="221"/>
      <c r="L44" s="226"/>
      <c r="M44" s="221"/>
      <c r="N44" s="214"/>
      <c r="O44" s="226"/>
      <c r="P44" s="226"/>
      <c r="Q44" s="226"/>
      <c r="R44" s="226"/>
      <c r="S44" s="226"/>
      <c r="T44" s="226"/>
      <c r="U44" s="340"/>
    </row>
    <row r="45" spans="1:21" x14ac:dyDescent="0.2">
      <c r="A45" s="343"/>
      <c r="B45" s="170"/>
      <c r="C45" s="170"/>
      <c r="D45" s="59" t="s">
        <v>101</v>
      </c>
      <c r="E45" s="80" t="s">
        <v>106</v>
      </c>
      <c r="F45" s="336"/>
      <c r="G45" s="170"/>
      <c r="H45" s="226"/>
      <c r="I45" s="221"/>
      <c r="J45" s="226"/>
      <c r="K45" s="221"/>
      <c r="L45" s="226"/>
      <c r="M45" s="221"/>
      <c r="N45" s="214"/>
      <c r="O45" s="226"/>
      <c r="P45" s="226"/>
      <c r="Q45" s="226"/>
      <c r="R45" s="226"/>
      <c r="S45" s="226"/>
      <c r="T45" s="226"/>
      <c r="U45" s="340"/>
    </row>
    <row r="46" spans="1:21" ht="13.5" thickBot="1" x14ac:dyDescent="0.25">
      <c r="A46" s="344"/>
      <c r="B46" s="181"/>
      <c r="C46" s="181"/>
      <c r="D46" s="72" t="s">
        <v>107</v>
      </c>
      <c r="E46" s="81" t="s">
        <v>23</v>
      </c>
      <c r="F46" s="337"/>
      <c r="G46" s="181"/>
      <c r="H46" s="227"/>
      <c r="I46" s="222"/>
      <c r="J46" s="227"/>
      <c r="K46" s="222"/>
      <c r="L46" s="227"/>
      <c r="M46" s="222"/>
      <c r="N46" s="214"/>
      <c r="O46" s="227"/>
      <c r="P46" s="227"/>
      <c r="Q46" s="227"/>
      <c r="R46" s="227"/>
      <c r="S46" s="227"/>
      <c r="T46" s="227"/>
      <c r="U46" s="341"/>
    </row>
    <row r="47" spans="1:21" ht="22.5" customHeight="1" thickBot="1" x14ac:dyDescent="0.25">
      <c r="A47" s="73"/>
      <c r="B47" s="74" t="s">
        <v>95</v>
      </c>
      <c r="C47" s="75">
        <v>2011</v>
      </c>
      <c r="D47" s="77" t="s">
        <v>91</v>
      </c>
      <c r="E47" s="82" t="s">
        <v>91</v>
      </c>
      <c r="F47" s="79" t="s">
        <v>91</v>
      </c>
      <c r="G47" s="39" t="s">
        <v>91</v>
      </c>
      <c r="H47" s="39" t="s">
        <v>91</v>
      </c>
      <c r="I47" s="39" t="s">
        <v>91</v>
      </c>
      <c r="J47" s="39" t="s">
        <v>91</v>
      </c>
      <c r="K47" s="39" t="s">
        <v>91</v>
      </c>
      <c r="L47" s="39" t="s">
        <v>91</v>
      </c>
      <c r="M47" s="39" t="s">
        <v>91</v>
      </c>
      <c r="N47" s="39" t="s">
        <v>91</v>
      </c>
      <c r="O47" s="39" t="s">
        <v>91</v>
      </c>
      <c r="P47" s="39" t="s">
        <v>91</v>
      </c>
      <c r="Q47" s="39" t="s">
        <v>91</v>
      </c>
      <c r="R47" s="39" t="s">
        <v>91</v>
      </c>
      <c r="S47" s="39" t="s">
        <v>91</v>
      </c>
      <c r="T47" s="39" t="s">
        <v>91</v>
      </c>
      <c r="U47" s="76" t="s">
        <v>91</v>
      </c>
    </row>
    <row r="48" spans="1:21" x14ac:dyDescent="0.2">
      <c r="A48" s="216"/>
      <c r="B48" s="220" t="s">
        <v>10</v>
      </c>
      <c r="C48" s="224" t="s">
        <v>176</v>
      </c>
      <c r="D48" s="69" t="s">
        <v>107</v>
      </c>
      <c r="E48" s="83" t="s">
        <v>94</v>
      </c>
      <c r="F48" s="205" t="s">
        <v>179</v>
      </c>
      <c r="G48" s="220" t="s">
        <v>89</v>
      </c>
      <c r="H48" s="225" t="s">
        <v>97</v>
      </c>
      <c r="I48" s="220" t="s">
        <v>180</v>
      </c>
      <c r="J48" s="225" t="s">
        <v>42</v>
      </c>
      <c r="K48" s="220" t="s">
        <v>198</v>
      </c>
      <c r="L48" s="205" t="s">
        <v>106</v>
      </c>
      <c r="M48" s="205" t="s">
        <v>16</v>
      </c>
      <c r="N48" s="205" t="s">
        <v>13</v>
      </c>
      <c r="O48" s="205" t="s">
        <v>183</v>
      </c>
      <c r="P48" s="205" t="s">
        <v>106</v>
      </c>
      <c r="Q48" s="205" t="s">
        <v>182</v>
      </c>
      <c r="R48" s="205" t="s">
        <v>16</v>
      </c>
      <c r="S48" s="205" t="s">
        <v>16</v>
      </c>
      <c r="T48" s="205" t="s">
        <v>43</v>
      </c>
      <c r="U48" s="190" t="s">
        <v>181</v>
      </c>
    </row>
    <row r="49" spans="1:21" x14ac:dyDescent="0.2">
      <c r="A49" s="217"/>
      <c r="B49" s="221"/>
      <c r="C49" s="221"/>
      <c r="D49" s="59" t="s">
        <v>101</v>
      </c>
      <c r="E49" s="80" t="s">
        <v>35</v>
      </c>
      <c r="F49" s="206"/>
      <c r="G49" s="221"/>
      <c r="H49" s="226"/>
      <c r="I49" s="221"/>
      <c r="J49" s="226"/>
      <c r="K49" s="170"/>
      <c r="L49" s="214"/>
      <c r="M49" s="214"/>
      <c r="N49" s="214"/>
      <c r="O49" s="214"/>
      <c r="P49" s="214"/>
      <c r="Q49" s="214"/>
      <c r="R49" s="214"/>
      <c r="S49" s="214"/>
      <c r="T49" s="214"/>
      <c r="U49" s="208"/>
    </row>
    <row r="50" spans="1:21" x14ac:dyDescent="0.2">
      <c r="A50" s="217"/>
      <c r="B50" s="221"/>
      <c r="C50" s="221"/>
      <c r="D50" s="59" t="s">
        <v>103</v>
      </c>
      <c r="E50" s="80" t="s">
        <v>94</v>
      </c>
      <c r="F50" s="206"/>
      <c r="G50" s="221"/>
      <c r="H50" s="226"/>
      <c r="I50" s="221"/>
      <c r="J50" s="226"/>
      <c r="K50" s="170"/>
      <c r="L50" s="214"/>
      <c r="M50" s="214"/>
      <c r="N50" s="214"/>
      <c r="O50" s="214"/>
      <c r="P50" s="214"/>
      <c r="Q50" s="214"/>
      <c r="R50" s="214"/>
      <c r="S50" s="214"/>
      <c r="T50" s="214"/>
      <c r="U50" s="208"/>
    </row>
    <row r="51" spans="1:21" x14ac:dyDescent="0.2">
      <c r="A51" s="217"/>
      <c r="B51" s="221"/>
      <c r="C51" s="221"/>
      <c r="D51" s="59" t="s">
        <v>102</v>
      </c>
      <c r="E51" s="80" t="s">
        <v>88</v>
      </c>
      <c r="F51" s="206"/>
      <c r="G51" s="221"/>
      <c r="H51" s="226"/>
      <c r="I51" s="221"/>
      <c r="J51" s="226"/>
      <c r="K51" s="170"/>
      <c r="L51" s="214"/>
      <c r="M51" s="214"/>
      <c r="N51" s="214"/>
      <c r="O51" s="214"/>
      <c r="P51" s="214"/>
      <c r="Q51" s="214"/>
      <c r="R51" s="214"/>
      <c r="S51" s="214"/>
      <c r="T51" s="214"/>
      <c r="U51" s="208"/>
    </row>
    <row r="52" spans="1:21" x14ac:dyDescent="0.2">
      <c r="A52" s="217"/>
      <c r="B52" s="221"/>
      <c r="C52" s="221"/>
      <c r="D52" s="59" t="s">
        <v>177</v>
      </c>
      <c r="E52" s="80" t="s">
        <v>106</v>
      </c>
      <c r="F52" s="206"/>
      <c r="G52" s="221"/>
      <c r="H52" s="226"/>
      <c r="I52" s="221"/>
      <c r="J52" s="226"/>
      <c r="K52" s="170"/>
      <c r="L52" s="214"/>
      <c r="M52" s="214"/>
      <c r="N52" s="214"/>
      <c r="O52" s="214"/>
      <c r="P52" s="214"/>
      <c r="Q52" s="214"/>
      <c r="R52" s="214"/>
      <c r="S52" s="214"/>
      <c r="T52" s="214"/>
      <c r="U52" s="208"/>
    </row>
    <row r="53" spans="1:21" x14ac:dyDescent="0.2">
      <c r="A53" s="218"/>
      <c r="B53" s="222"/>
      <c r="C53" s="222"/>
      <c r="D53" s="72" t="s">
        <v>197</v>
      </c>
      <c r="E53" s="81" t="s">
        <v>106</v>
      </c>
      <c r="F53" s="206"/>
      <c r="G53" s="222"/>
      <c r="H53" s="227"/>
      <c r="I53" s="222"/>
      <c r="J53" s="227"/>
      <c r="K53" s="181"/>
      <c r="L53" s="214"/>
      <c r="M53" s="214"/>
      <c r="N53" s="214"/>
      <c r="O53" s="214"/>
      <c r="P53" s="214"/>
      <c r="Q53" s="214"/>
      <c r="R53" s="214"/>
      <c r="S53" s="214"/>
      <c r="T53" s="214"/>
      <c r="U53" s="208"/>
    </row>
    <row r="54" spans="1:21" ht="13.5" thickBot="1" x14ac:dyDescent="0.25">
      <c r="A54" s="219"/>
      <c r="B54" s="223"/>
      <c r="C54" s="223"/>
      <c r="D54" s="71" t="s">
        <v>178</v>
      </c>
      <c r="E54" s="84" t="s">
        <v>106</v>
      </c>
      <c r="F54" s="207"/>
      <c r="G54" s="223"/>
      <c r="H54" s="228"/>
      <c r="I54" s="223"/>
      <c r="J54" s="228"/>
      <c r="K54" s="171"/>
      <c r="L54" s="215"/>
      <c r="M54" s="215"/>
      <c r="N54" s="215"/>
      <c r="O54" s="215"/>
      <c r="P54" s="215"/>
      <c r="Q54" s="215"/>
      <c r="R54" s="215"/>
      <c r="S54" s="215"/>
      <c r="T54" s="215"/>
      <c r="U54" s="209"/>
    </row>
    <row r="55" spans="1:21" ht="19.5" customHeight="1" thickBot="1" x14ac:dyDescent="0.25">
      <c r="A55" s="78"/>
      <c r="B55" s="74" t="s">
        <v>95</v>
      </c>
      <c r="C55" s="75">
        <v>2012</v>
      </c>
      <c r="D55" s="77" t="s">
        <v>91</v>
      </c>
      <c r="E55" s="82" t="s">
        <v>91</v>
      </c>
      <c r="F55" s="79" t="s">
        <v>91</v>
      </c>
      <c r="G55" s="39" t="s">
        <v>91</v>
      </c>
      <c r="H55" s="39" t="s">
        <v>91</v>
      </c>
      <c r="I55" s="39" t="s">
        <v>91</v>
      </c>
      <c r="J55" s="39" t="s">
        <v>91</v>
      </c>
      <c r="K55" s="39" t="s">
        <v>91</v>
      </c>
      <c r="L55" s="39" t="s">
        <v>91</v>
      </c>
      <c r="M55" s="39" t="s">
        <v>91</v>
      </c>
      <c r="N55" s="39" t="s">
        <v>91</v>
      </c>
      <c r="O55" s="39" t="s">
        <v>91</v>
      </c>
      <c r="P55" s="39" t="s">
        <v>91</v>
      </c>
      <c r="Q55" s="39" t="s">
        <v>91</v>
      </c>
      <c r="R55" s="39" t="s">
        <v>91</v>
      </c>
      <c r="S55" s="39" t="s">
        <v>91</v>
      </c>
      <c r="T55" s="39" t="s">
        <v>91</v>
      </c>
      <c r="U55" s="76" t="s">
        <v>91</v>
      </c>
    </row>
    <row r="56" spans="1:21" x14ac:dyDescent="0.2">
      <c r="A56" s="210"/>
      <c r="B56" s="196" t="s">
        <v>10</v>
      </c>
      <c r="C56" s="202" t="s">
        <v>184</v>
      </c>
      <c r="D56" s="69" t="s">
        <v>102</v>
      </c>
      <c r="E56" s="83" t="s">
        <v>185</v>
      </c>
      <c r="F56" s="205" t="s">
        <v>186</v>
      </c>
      <c r="G56" s="211" t="s">
        <v>89</v>
      </c>
      <c r="H56" s="205" t="s">
        <v>185</v>
      </c>
      <c r="I56" s="211" t="s">
        <v>187</v>
      </c>
      <c r="J56" s="205" t="s">
        <v>42</v>
      </c>
      <c r="K56" s="211" t="s">
        <v>190</v>
      </c>
      <c r="L56" s="205" t="s">
        <v>106</v>
      </c>
      <c r="M56" s="205" t="s">
        <v>188</v>
      </c>
      <c r="N56" s="205" t="s">
        <v>13</v>
      </c>
      <c r="O56" s="193" t="s">
        <v>189</v>
      </c>
      <c r="P56" s="193" t="s">
        <v>16</v>
      </c>
      <c r="Q56" s="193" t="s">
        <v>16</v>
      </c>
      <c r="R56" s="193" t="s">
        <v>16</v>
      </c>
      <c r="S56" s="193" t="s">
        <v>16</v>
      </c>
      <c r="T56" s="193" t="s">
        <v>13</v>
      </c>
      <c r="U56" s="190" t="s">
        <v>189</v>
      </c>
    </row>
    <row r="57" spans="1:21" x14ac:dyDescent="0.2">
      <c r="A57" s="200"/>
      <c r="B57" s="197"/>
      <c r="C57" s="203"/>
      <c r="D57" s="59" t="s">
        <v>103</v>
      </c>
      <c r="E57" s="80" t="s">
        <v>35</v>
      </c>
      <c r="F57" s="206"/>
      <c r="G57" s="212"/>
      <c r="H57" s="206"/>
      <c r="I57" s="212"/>
      <c r="J57" s="206"/>
      <c r="K57" s="212"/>
      <c r="L57" s="206"/>
      <c r="M57" s="206"/>
      <c r="N57" s="206"/>
      <c r="O57" s="194"/>
      <c r="P57" s="194"/>
      <c r="Q57" s="194"/>
      <c r="R57" s="194"/>
      <c r="S57" s="194"/>
      <c r="T57" s="194"/>
      <c r="U57" s="191"/>
    </row>
    <row r="58" spans="1:21" x14ac:dyDescent="0.2">
      <c r="A58" s="200"/>
      <c r="B58" s="197"/>
      <c r="C58" s="203"/>
      <c r="D58" s="59" t="s">
        <v>101</v>
      </c>
      <c r="E58" s="80" t="s">
        <v>88</v>
      </c>
      <c r="F58" s="206"/>
      <c r="G58" s="212"/>
      <c r="H58" s="206"/>
      <c r="I58" s="212"/>
      <c r="J58" s="206"/>
      <c r="K58" s="212"/>
      <c r="L58" s="206"/>
      <c r="M58" s="206"/>
      <c r="N58" s="206"/>
      <c r="O58" s="194"/>
      <c r="P58" s="194"/>
      <c r="Q58" s="194"/>
      <c r="R58" s="194"/>
      <c r="S58" s="194"/>
      <c r="T58" s="194"/>
      <c r="U58" s="191"/>
    </row>
    <row r="59" spans="1:21" ht="13.5" thickBot="1" x14ac:dyDescent="0.25">
      <c r="A59" s="201"/>
      <c r="B59" s="198"/>
      <c r="C59" s="204"/>
      <c r="D59" s="72" t="s">
        <v>111</v>
      </c>
      <c r="E59" s="81" t="s">
        <v>106</v>
      </c>
      <c r="F59" s="207"/>
      <c r="G59" s="213"/>
      <c r="H59" s="207"/>
      <c r="I59" s="213"/>
      <c r="J59" s="207"/>
      <c r="K59" s="213"/>
      <c r="L59" s="207"/>
      <c r="M59" s="207"/>
      <c r="N59" s="207"/>
      <c r="O59" s="195"/>
      <c r="P59" s="195"/>
      <c r="Q59" s="195"/>
      <c r="R59" s="195"/>
      <c r="S59" s="195"/>
      <c r="T59" s="195"/>
      <c r="U59" s="192"/>
    </row>
    <row r="60" spans="1:21" ht="18.75" customHeight="1" thickBot="1" x14ac:dyDescent="0.25">
      <c r="A60" s="78"/>
      <c r="B60" s="74" t="s">
        <v>95</v>
      </c>
      <c r="C60" s="75">
        <v>2013</v>
      </c>
      <c r="D60" s="85" t="s">
        <v>91</v>
      </c>
      <c r="E60" s="84" t="s">
        <v>91</v>
      </c>
      <c r="F60" s="79" t="s">
        <v>91</v>
      </c>
      <c r="G60" s="39" t="s">
        <v>91</v>
      </c>
      <c r="H60" s="39" t="s">
        <v>91</v>
      </c>
      <c r="I60" s="39" t="s">
        <v>91</v>
      </c>
      <c r="J60" s="39" t="s">
        <v>91</v>
      </c>
      <c r="K60" s="39" t="s">
        <v>91</v>
      </c>
      <c r="L60" s="39" t="s">
        <v>91</v>
      </c>
      <c r="M60" s="39" t="s">
        <v>91</v>
      </c>
      <c r="N60" s="39" t="s">
        <v>91</v>
      </c>
      <c r="O60" s="39" t="s">
        <v>91</v>
      </c>
      <c r="P60" s="39" t="s">
        <v>91</v>
      </c>
      <c r="Q60" s="39" t="s">
        <v>91</v>
      </c>
      <c r="R60" s="39" t="s">
        <v>91</v>
      </c>
      <c r="S60" s="39" t="s">
        <v>91</v>
      </c>
      <c r="T60" s="39" t="s">
        <v>91</v>
      </c>
      <c r="U60" s="76" t="s">
        <v>91</v>
      </c>
    </row>
    <row r="61" spans="1:21" x14ac:dyDescent="0.2">
      <c r="A61" s="199"/>
      <c r="B61" s="196" t="s">
        <v>10</v>
      </c>
      <c r="C61" s="202" t="s">
        <v>191</v>
      </c>
      <c r="D61" s="69" t="s">
        <v>102</v>
      </c>
      <c r="E61" s="83" t="s">
        <v>43</v>
      </c>
      <c r="F61" s="205" t="s">
        <v>88</v>
      </c>
      <c r="G61" s="193" t="s">
        <v>89</v>
      </c>
      <c r="H61" s="193" t="s">
        <v>16</v>
      </c>
      <c r="I61" s="193" t="s">
        <v>16</v>
      </c>
      <c r="J61" s="193" t="s">
        <v>88</v>
      </c>
      <c r="K61" s="193" t="s">
        <v>193</v>
      </c>
      <c r="L61" s="193" t="s">
        <v>16</v>
      </c>
      <c r="M61" s="193" t="s">
        <v>16</v>
      </c>
      <c r="N61" s="193" t="s">
        <v>13</v>
      </c>
      <c r="O61" s="193" t="s">
        <v>194</v>
      </c>
      <c r="P61" s="193" t="s">
        <v>16</v>
      </c>
      <c r="Q61" s="193" t="s">
        <v>16</v>
      </c>
      <c r="R61" s="193" t="s">
        <v>16</v>
      </c>
      <c r="S61" s="193" t="s">
        <v>16</v>
      </c>
      <c r="T61" s="193" t="s">
        <v>16</v>
      </c>
      <c r="U61" s="190" t="s">
        <v>16</v>
      </c>
    </row>
    <row r="62" spans="1:21" x14ac:dyDescent="0.2">
      <c r="A62" s="200"/>
      <c r="B62" s="197"/>
      <c r="C62" s="203"/>
      <c r="D62" s="59" t="s">
        <v>107</v>
      </c>
      <c r="E62" s="80" t="s">
        <v>106</v>
      </c>
      <c r="F62" s="206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1"/>
    </row>
    <row r="63" spans="1:21" x14ac:dyDescent="0.2">
      <c r="A63" s="200"/>
      <c r="B63" s="197"/>
      <c r="C63" s="203"/>
      <c r="D63" s="59" t="s">
        <v>101</v>
      </c>
      <c r="E63" s="80" t="s">
        <v>106</v>
      </c>
      <c r="F63" s="206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1"/>
    </row>
    <row r="64" spans="1:21" ht="13.5" thickBot="1" x14ac:dyDescent="0.25">
      <c r="A64" s="201"/>
      <c r="B64" s="198"/>
      <c r="C64" s="204"/>
      <c r="D64" s="71" t="s">
        <v>192</v>
      </c>
      <c r="E64" s="84" t="s">
        <v>106</v>
      </c>
      <c r="F64" s="207"/>
      <c r="G64" s="195"/>
      <c r="H64" s="195"/>
      <c r="I64" s="195"/>
      <c r="J64" s="195"/>
      <c r="K64" s="195"/>
      <c r="L64" s="195"/>
      <c r="M64" s="195"/>
      <c r="N64" s="195"/>
      <c r="O64" s="195"/>
      <c r="P64" s="195"/>
      <c r="Q64" s="195"/>
      <c r="R64" s="195"/>
      <c r="S64" s="195"/>
      <c r="T64" s="195"/>
      <c r="U64" s="192"/>
    </row>
    <row r="65" spans="1:21" ht="20.25" customHeight="1" thickBot="1" x14ac:dyDescent="0.25">
      <c r="A65" s="78"/>
      <c r="B65" s="74" t="s">
        <v>95</v>
      </c>
      <c r="C65" s="75">
        <v>2014</v>
      </c>
      <c r="D65" s="85" t="s">
        <v>91</v>
      </c>
      <c r="E65" s="84" t="s">
        <v>91</v>
      </c>
      <c r="F65" s="79" t="s">
        <v>91</v>
      </c>
      <c r="G65" s="39" t="s">
        <v>91</v>
      </c>
      <c r="H65" s="39" t="s">
        <v>91</v>
      </c>
      <c r="I65" s="39" t="s">
        <v>91</v>
      </c>
      <c r="J65" s="39" t="s">
        <v>91</v>
      </c>
      <c r="K65" s="39" t="s">
        <v>91</v>
      </c>
      <c r="L65" s="39" t="s">
        <v>91</v>
      </c>
      <c r="M65" s="39" t="s">
        <v>91</v>
      </c>
      <c r="N65" s="39" t="s">
        <v>91</v>
      </c>
      <c r="O65" s="39" t="s">
        <v>91</v>
      </c>
      <c r="P65" s="39" t="s">
        <v>91</v>
      </c>
      <c r="Q65" s="39" t="s">
        <v>91</v>
      </c>
      <c r="R65" s="39" t="s">
        <v>91</v>
      </c>
      <c r="S65" s="39" t="s">
        <v>91</v>
      </c>
      <c r="T65" s="39" t="s">
        <v>91</v>
      </c>
      <c r="U65" s="76" t="s">
        <v>91</v>
      </c>
    </row>
    <row r="66" spans="1:21" s="364" customFormat="1" x14ac:dyDescent="0.2">
      <c r="B66" s="365"/>
      <c r="C66" s="366"/>
      <c r="D66" s="367"/>
      <c r="E66" s="366"/>
      <c r="F66" s="366"/>
      <c r="G66" s="365"/>
      <c r="H66" s="368"/>
      <c r="I66" s="365"/>
      <c r="J66" s="368"/>
      <c r="K66" s="365"/>
      <c r="L66" s="368"/>
      <c r="M66" s="365"/>
      <c r="N66" s="365"/>
      <c r="O66" s="369"/>
      <c r="P66" s="369"/>
      <c r="Q66" s="369"/>
      <c r="R66" s="369"/>
      <c r="S66" s="369"/>
      <c r="T66" s="369"/>
      <c r="U66" s="369"/>
    </row>
    <row r="67" spans="1:21" s="364" customFormat="1" x14ac:dyDescent="0.2">
      <c r="B67" s="365"/>
      <c r="C67" s="366"/>
      <c r="D67" s="367"/>
      <c r="E67" s="366"/>
      <c r="F67" s="366"/>
      <c r="G67" s="365"/>
      <c r="H67" s="368"/>
      <c r="I67" s="365"/>
      <c r="J67" s="368"/>
      <c r="K67" s="365"/>
      <c r="L67" s="368"/>
      <c r="M67" s="365"/>
      <c r="N67" s="365"/>
      <c r="O67" s="369"/>
      <c r="P67" s="369"/>
      <c r="Q67" s="369"/>
      <c r="R67" s="369"/>
      <c r="S67" s="369"/>
      <c r="T67" s="369"/>
      <c r="U67" s="369"/>
    </row>
    <row r="68" spans="1:21" s="364" customFormat="1" x14ac:dyDescent="0.2">
      <c r="B68" s="365"/>
      <c r="C68" s="366"/>
      <c r="D68" s="367"/>
      <c r="E68" s="366"/>
      <c r="F68" s="366"/>
      <c r="G68" s="365"/>
      <c r="H68" s="368"/>
      <c r="I68" s="365"/>
      <c r="J68" s="368"/>
      <c r="K68" s="365"/>
      <c r="L68" s="368"/>
      <c r="M68" s="365"/>
      <c r="N68" s="365"/>
      <c r="O68" s="369"/>
      <c r="P68" s="369"/>
      <c r="Q68" s="369"/>
      <c r="R68" s="369"/>
      <c r="S68" s="369"/>
      <c r="T68" s="369"/>
      <c r="U68" s="369"/>
    </row>
    <row r="69" spans="1:21" s="364" customFormat="1" x14ac:dyDescent="0.2">
      <c r="B69" s="365"/>
      <c r="C69" s="366"/>
      <c r="D69" s="367"/>
      <c r="E69" s="366"/>
      <c r="F69" s="366"/>
      <c r="G69" s="365"/>
      <c r="H69" s="368"/>
      <c r="I69" s="365"/>
      <c r="J69" s="368"/>
      <c r="K69" s="365"/>
      <c r="L69" s="368"/>
      <c r="M69" s="365"/>
      <c r="N69" s="365"/>
      <c r="O69" s="369"/>
      <c r="P69" s="369"/>
      <c r="Q69" s="369"/>
      <c r="R69" s="369"/>
      <c r="S69" s="369"/>
      <c r="T69" s="369"/>
      <c r="U69" s="369"/>
    </row>
    <row r="70" spans="1:21" s="364" customFormat="1" x14ac:dyDescent="0.2">
      <c r="B70" s="365"/>
      <c r="C70" s="366"/>
      <c r="D70" s="367"/>
      <c r="E70" s="366"/>
      <c r="F70" s="366"/>
      <c r="G70" s="365"/>
      <c r="H70" s="368"/>
      <c r="I70" s="365"/>
      <c r="J70" s="368"/>
      <c r="K70" s="365"/>
      <c r="L70" s="368"/>
      <c r="M70" s="365"/>
      <c r="N70" s="365"/>
      <c r="O70" s="369"/>
      <c r="P70" s="369"/>
      <c r="Q70" s="369"/>
      <c r="R70" s="369"/>
      <c r="S70" s="369"/>
      <c r="T70" s="369"/>
      <c r="U70" s="369"/>
    </row>
    <row r="71" spans="1:21" s="364" customFormat="1" x14ac:dyDescent="0.2">
      <c r="B71" s="365"/>
      <c r="C71" s="366"/>
      <c r="D71" s="367"/>
      <c r="E71" s="366"/>
      <c r="F71" s="366"/>
      <c r="G71" s="365"/>
      <c r="H71" s="368"/>
      <c r="I71" s="365"/>
      <c r="J71" s="368"/>
      <c r="K71" s="365"/>
      <c r="L71" s="368"/>
      <c r="M71" s="365"/>
      <c r="N71" s="365"/>
      <c r="O71" s="369"/>
      <c r="P71" s="369"/>
      <c r="Q71" s="369"/>
      <c r="R71" s="369"/>
      <c r="S71" s="369"/>
      <c r="T71" s="369"/>
      <c r="U71" s="369"/>
    </row>
    <row r="72" spans="1:21" s="364" customFormat="1" x14ac:dyDescent="0.2">
      <c r="B72" s="365"/>
      <c r="C72" s="366"/>
      <c r="D72" s="367"/>
      <c r="E72" s="366"/>
      <c r="F72" s="366"/>
      <c r="G72" s="365"/>
      <c r="H72" s="368"/>
      <c r="I72" s="365"/>
      <c r="J72" s="368"/>
      <c r="K72" s="365"/>
      <c r="L72" s="368"/>
      <c r="M72" s="365"/>
      <c r="N72" s="365"/>
      <c r="O72" s="369"/>
      <c r="P72" s="369"/>
      <c r="Q72" s="369"/>
      <c r="R72" s="369"/>
      <c r="S72" s="369"/>
      <c r="T72" s="369"/>
      <c r="U72" s="369"/>
    </row>
    <row r="73" spans="1:21" s="364" customFormat="1" x14ac:dyDescent="0.2">
      <c r="B73" s="365"/>
      <c r="C73" s="366"/>
      <c r="D73" s="367"/>
      <c r="E73" s="366"/>
      <c r="F73" s="366"/>
      <c r="G73" s="365"/>
      <c r="H73" s="368"/>
      <c r="I73" s="365"/>
      <c r="J73" s="368"/>
      <c r="K73" s="365"/>
      <c r="L73" s="368"/>
      <c r="M73" s="365"/>
      <c r="N73" s="365"/>
      <c r="O73" s="369"/>
      <c r="P73" s="369"/>
      <c r="Q73" s="369"/>
      <c r="R73" s="369"/>
      <c r="S73" s="369"/>
      <c r="T73" s="369"/>
      <c r="U73" s="369"/>
    </row>
    <row r="74" spans="1:21" s="364" customFormat="1" x14ac:dyDescent="0.2">
      <c r="B74" s="365"/>
      <c r="C74" s="366"/>
      <c r="D74" s="367"/>
      <c r="E74" s="366"/>
      <c r="F74" s="366"/>
      <c r="G74" s="365"/>
      <c r="H74" s="368"/>
      <c r="I74" s="365"/>
      <c r="J74" s="368"/>
      <c r="K74" s="365"/>
      <c r="L74" s="368"/>
      <c r="M74" s="365"/>
      <c r="N74" s="365"/>
      <c r="O74" s="369"/>
      <c r="P74" s="369"/>
      <c r="Q74" s="369"/>
      <c r="R74" s="369"/>
      <c r="S74" s="369"/>
      <c r="T74" s="369"/>
      <c r="U74" s="369"/>
    </row>
    <row r="75" spans="1:21" s="364" customFormat="1" x14ac:dyDescent="0.2">
      <c r="B75" s="365"/>
      <c r="C75" s="366"/>
      <c r="D75" s="367"/>
      <c r="E75" s="366"/>
      <c r="F75" s="366"/>
      <c r="G75" s="365"/>
      <c r="H75" s="368"/>
      <c r="I75" s="365"/>
      <c r="J75" s="368"/>
      <c r="K75" s="365"/>
      <c r="L75" s="368"/>
      <c r="M75" s="365"/>
      <c r="N75" s="365"/>
      <c r="O75" s="369"/>
      <c r="P75" s="369"/>
      <c r="Q75" s="369"/>
      <c r="R75" s="369"/>
      <c r="S75" s="369"/>
      <c r="T75" s="369"/>
      <c r="U75" s="369"/>
    </row>
    <row r="76" spans="1:21" s="364" customFormat="1" x14ac:dyDescent="0.2">
      <c r="B76" s="365"/>
      <c r="C76" s="366"/>
      <c r="D76" s="367"/>
      <c r="E76" s="366"/>
      <c r="F76" s="366"/>
      <c r="G76" s="365"/>
      <c r="H76" s="368"/>
      <c r="I76" s="365"/>
      <c r="J76" s="368"/>
      <c r="K76" s="365"/>
      <c r="L76" s="368"/>
      <c r="M76" s="365"/>
      <c r="N76" s="365"/>
      <c r="O76" s="369"/>
      <c r="P76" s="369"/>
      <c r="Q76" s="369"/>
      <c r="R76" s="369"/>
      <c r="S76" s="369"/>
      <c r="T76" s="369"/>
      <c r="U76" s="369"/>
    </row>
    <row r="77" spans="1:21" s="364" customFormat="1" x14ac:dyDescent="0.2">
      <c r="B77" s="365"/>
      <c r="C77" s="366"/>
      <c r="D77" s="367"/>
      <c r="E77" s="366"/>
      <c r="F77" s="366"/>
      <c r="G77" s="365"/>
      <c r="H77" s="368"/>
      <c r="I77" s="365"/>
      <c r="J77" s="368"/>
      <c r="K77" s="365"/>
      <c r="L77" s="368"/>
      <c r="M77" s="365"/>
      <c r="N77" s="365"/>
      <c r="O77" s="369"/>
      <c r="P77" s="369"/>
      <c r="Q77" s="369"/>
      <c r="R77" s="369"/>
      <c r="S77" s="369"/>
      <c r="T77" s="369"/>
      <c r="U77" s="369"/>
    </row>
    <row r="78" spans="1:21" s="364" customFormat="1" x14ac:dyDescent="0.2">
      <c r="B78" s="365"/>
      <c r="C78" s="366"/>
      <c r="D78" s="367"/>
      <c r="E78" s="366"/>
      <c r="F78" s="366"/>
      <c r="G78" s="365"/>
      <c r="H78" s="368"/>
      <c r="I78" s="365"/>
      <c r="J78" s="368"/>
      <c r="K78" s="365"/>
      <c r="L78" s="368"/>
      <c r="M78" s="365"/>
      <c r="N78" s="365"/>
      <c r="O78" s="369"/>
      <c r="P78" s="369"/>
      <c r="Q78" s="369"/>
      <c r="R78" s="369"/>
      <c r="S78" s="369"/>
      <c r="T78" s="369"/>
      <c r="U78" s="369"/>
    </row>
    <row r="79" spans="1:21" s="364" customFormat="1" x14ac:dyDescent="0.2">
      <c r="B79" s="365"/>
      <c r="C79" s="366"/>
      <c r="D79" s="367"/>
      <c r="E79" s="366"/>
      <c r="F79" s="366"/>
      <c r="G79" s="365"/>
      <c r="H79" s="368"/>
      <c r="I79" s="365"/>
      <c r="J79" s="368"/>
      <c r="K79" s="365"/>
      <c r="L79" s="368"/>
      <c r="M79" s="365"/>
      <c r="N79" s="365"/>
      <c r="O79" s="369"/>
      <c r="P79" s="369"/>
      <c r="Q79" s="369"/>
      <c r="R79" s="369"/>
      <c r="S79" s="369"/>
      <c r="T79" s="369"/>
      <c r="U79" s="369"/>
    </row>
    <row r="80" spans="1:21" s="364" customFormat="1" x14ac:dyDescent="0.2">
      <c r="B80" s="365"/>
      <c r="C80" s="366"/>
      <c r="D80" s="367"/>
      <c r="E80" s="366"/>
      <c r="F80" s="366"/>
      <c r="G80" s="365"/>
      <c r="H80" s="368"/>
      <c r="I80" s="365"/>
      <c r="J80" s="368"/>
      <c r="K80" s="365"/>
      <c r="L80" s="368"/>
      <c r="M80" s="365"/>
      <c r="N80" s="365"/>
      <c r="O80" s="369"/>
      <c r="P80" s="369"/>
      <c r="Q80" s="369"/>
      <c r="R80" s="369"/>
      <c r="S80" s="369"/>
      <c r="T80" s="369"/>
      <c r="U80" s="369"/>
    </row>
    <row r="81" spans="2:21" s="364" customFormat="1" x14ac:dyDescent="0.2">
      <c r="B81" s="365"/>
      <c r="C81" s="366"/>
      <c r="D81" s="367"/>
      <c r="E81" s="366"/>
      <c r="F81" s="366"/>
      <c r="G81" s="365"/>
      <c r="H81" s="368"/>
      <c r="I81" s="365"/>
      <c r="J81" s="368"/>
      <c r="K81" s="365"/>
      <c r="L81" s="368"/>
      <c r="M81" s="365"/>
      <c r="N81" s="365"/>
      <c r="O81" s="369"/>
      <c r="P81" s="369"/>
      <c r="Q81" s="369"/>
      <c r="R81" s="369"/>
      <c r="S81" s="369"/>
      <c r="T81" s="369"/>
      <c r="U81" s="369"/>
    </row>
    <row r="82" spans="2:21" s="364" customFormat="1" x14ac:dyDescent="0.2">
      <c r="B82" s="365"/>
      <c r="C82" s="366"/>
      <c r="D82" s="367"/>
      <c r="E82" s="366"/>
      <c r="F82" s="366"/>
      <c r="G82" s="365"/>
      <c r="H82" s="368"/>
      <c r="I82" s="365"/>
      <c r="J82" s="368"/>
      <c r="K82" s="365"/>
      <c r="L82" s="368"/>
      <c r="M82" s="365"/>
      <c r="N82" s="365"/>
      <c r="O82" s="369"/>
      <c r="P82" s="369"/>
      <c r="Q82" s="369"/>
      <c r="R82" s="369"/>
      <c r="S82" s="369"/>
      <c r="T82" s="369"/>
      <c r="U82" s="369"/>
    </row>
    <row r="83" spans="2:21" s="364" customFormat="1" x14ac:dyDescent="0.2">
      <c r="B83" s="365"/>
      <c r="C83" s="366"/>
      <c r="D83" s="367"/>
      <c r="E83" s="366"/>
      <c r="F83" s="366"/>
      <c r="G83" s="365"/>
      <c r="H83" s="368"/>
      <c r="I83" s="365"/>
      <c r="J83" s="368"/>
      <c r="K83" s="365"/>
      <c r="L83" s="368"/>
      <c r="M83" s="365"/>
      <c r="N83" s="365"/>
      <c r="O83" s="369"/>
      <c r="P83" s="369"/>
      <c r="Q83" s="369"/>
      <c r="R83" s="369"/>
      <c r="S83" s="369"/>
      <c r="T83" s="369"/>
      <c r="U83" s="369"/>
    </row>
    <row r="84" spans="2:21" s="364" customFormat="1" x14ac:dyDescent="0.2">
      <c r="B84" s="365"/>
      <c r="C84" s="366"/>
      <c r="D84" s="367"/>
      <c r="E84" s="366"/>
      <c r="F84" s="366"/>
      <c r="G84" s="365"/>
      <c r="H84" s="368"/>
      <c r="I84" s="365"/>
      <c r="J84" s="368"/>
      <c r="K84" s="365"/>
      <c r="L84" s="368"/>
      <c r="M84" s="365"/>
      <c r="N84" s="365"/>
      <c r="O84" s="369"/>
      <c r="P84" s="369"/>
      <c r="Q84" s="369"/>
      <c r="R84" s="369"/>
      <c r="S84" s="369"/>
      <c r="T84" s="369"/>
      <c r="U84" s="369"/>
    </row>
    <row r="85" spans="2:21" s="364" customFormat="1" x14ac:dyDescent="0.2">
      <c r="B85" s="365"/>
      <c r="C85" s="366"/>
      <c r="D85" s="367"/>
      <c r="E85" s="366"/>
      <c r="F85" s="366"/>
      <c r="G85" s="365"/>
      <c r="H85" s="368"/>
      <c r="I85" s="365"/>
      <c r="J85" s="368"/>
      <c r="K85" s="365"/>
      <c r="L85" s="368"/>
      <c r="M85" s="365"/>
      <c r="N85" s="365"/>
      <c r="O85" s="369"/>
      <c r="P85" s="369"/>
      <c r="Q85" s="369"/>
      <c r="R85" s="369"/>
      <c r="S85" s="369"/>
      <c r="T85" s="369"/>
      <c r="U85" s="369"/>
    </row>
    <row r="86" spans="2:21" s="364" customFormat="1" x14ac:dyDescent="0.2">
      <c r="B86" s="365"/>
      <c r="C86" s="366"/>
      <c r="D86" s="367"/>
      <c r="E86" s="366"/>
      <c r="F86" s="366"/>
      <c r="G86" s="365"/>
      <c r="H86" s="368"/>
      <c r="I86" s="365"/>
      <c r="J86" s="368"/>
      <c r="K86" s="365"/>
      <c r="L86" s="368"/>
      <c r="M86" s="365"/>
      <c r="N86" s="365"/>
      <c r="O86" s="369"/>
      <c r="P86" s="369"/>
      <c r="Q86" s="369"/>
      <c r="R86" s="369"/>
      <c r="S86" s="369"/>
      <c r="T86" s="369"/>
      <c r="U86" s="369"/>
    </row>
    <row r="87" spans="2:21" s="364" customFormat="1" x14ac:dyDescent="0.2">
      <c r="B87" s="365"/>
      <c r="C87" s="366"/>
      <c r="D87" s="367"/>
      <c r="E87" s="366"/>
      <c r="F87" s="366"/>
      <c r="G87" s="365"/>
      <c r="H87" s="368"/>
      <c r="I87" s="365"/>
      <c r="J87" s="368"/>
      <c r="K87" s="365"/>
      <c r="L87" s="368"/>
      <c r="M87" s="365"/>
      <c r="N87" s="365"/>
      <c r="O87" s="369"/>
      <c r="P87" s="369"/>
      <c r="Q87" s="369"/>
      <c r="R87" s="369"/>
      <c r="S87" s="369"/>
      <c r="T87" s="369"/>
      <c r="U87" s="369"/>
    </row>
    <row r="88" spans="2:21" s="364" customFormat="1" x14ac:dyDescent="0.2">
      <c r="B88" s="365"/>
      <c r="C88" s="366"/>
      <c r="D88" s="367"/>
      <c r="E88" s="366"/>
      <c r="F88" s="366"/>
      <c r="G88" s="365"/>
      <c r="H88" s="368"/>
      <c r="I88" s="365"/>
      <c r="J88" s="368"/>
      <c r="K88" s="365"/>
      <c r="L88" s="368"/>
      <c r="M88" s="365"/>
      <c r="N88" s="365"/>
      <c r="O88" s="369"/>
      <c r="P88" s="369"/>
      <c r="Q88" s="369"/>
      <c r="R88" s="369"/>
      <c r="S88" s="369"/>
      <c r="T88" s="369"/>
      <c r="U88" s="369"/>
    </row>
    <row r="89" spans="2:21" s="364" customFormat="1" x14ac:dyDescent="0.2">
      <c r="B89" s="365"/>
      <c r="C89" s="366"/>
      <c r="D89" s="367"/>
      <c r="E89" s="366"/>
      <c r="F89" s="366"/>
      <c r="G89" s="365"/>
      <c r="H89" s="368"/>
      <c r="I89" s="365"/>
      <c r="J89" s="368"/>
      <c r="K89" s="365"/>
      <c r="L89" s="368"/>
      <c r="M89" s="365"/>
      <c r="N89" s="365"/>
      <c r="O89" s="369"/>
      <c r="P89" s="369"/>
      <c r="Q89" s="369"/>
      <c r="R89" s="369"/>
      <c r="S89" s="369"/>
      <c r="T89" s="369"/>
      <c r="U89" s="369"/>
    </row>
    <row r="90" spans="2:21" s="364" customFormat="1" x14ac:dyDescent="0.2">
      <c r="B90" s="365"/>
      <c r="C90" s="366"/>
      <c r="D90" s="367"/>
      <c r="E90" s="366"/>
      <c r="F90" s="366"/>
      <c r="G90" s="365"/>
      <c r="H90" s="368"/>
      <c r="I90" s="365"/>
      <c r="J90" s="368"/>
      <c r="K90" s="365"/>
      <c r="L90" s="368"/>
      <c r="M90" s="365"/>
      <c r="N90" s="365"/>
      <c r="O90" s="369"/>
      <c r="P90" s="369"/>
      <c r="Q90" s="369"/>
      <c r="R90" s="369"/>
      <c r="S90" s="369"/>
      <c r="T90" s="369"/>
      <c r="U90" s="369"/>
    </row>
    <row r="91" spans="2:21" s="364" customFormat="1" x14ac:dyDescent="0.2">
      <c r="B91" s="365"/>
      <c r="C91" s="366"/>
      <c r="D91" s="367"/>
      <c r="E91" s="366"/>
      <c r="F91" s="366"/>
      <c r="G91" s="365"/>
      <c r="H91" s="368"/>
      <c r="I91" s="365"/>
      <c r="J91" s="368"/>
      <c r="K91" s="365"/>
      <c r="L91" s="368"/>
      <c r="M91" s="365"/>
      <c r="N91" s="365"/>
      <c r="O91" s="369"/>
      <c r="P91" s="369"/>
      <c r="Q91" s="369"/>
      <c r="R91" s="369"/>
      <c r="S91" s="369"/>
      <c r="T91" s="369"/>
      <c r="U91" s="369"/>
    </row>
    <row r="92" spans="2:21" s="364" customFormat="1" x14ac:dyDescent="0.2">
      <c r="B92" s="365"/>
      <c r="C92" s="366"/>
      <c r="D92" s="367"/>
      <c r="E92" s="366"/>
      <c r="F92" s="366"/>
      <c r="G92" s="365"/>
      <c r="H92" s="368"/>
      <c r="I92" s="365"/>
      <c r="J92" s="368"/>
      <c r="K92" s="365"/>
      <c r="L92" s="368"/>
      <c r="M92" s="365"/>
      <c r="N92" s="365"/>
      <c r="O92" s="369"/>
      <c r="P92" s="369"/>
      <c r="Q92" s="369"/>
      <c r="R92" s="369"/>
      <c r="S92" s="369"/>
      <c r="T92" s="369"/>
      <c r="U92" s="369"/>
    </row>
    <row r="93" spans="2:21" s="364" customFormat="1" x14ac:dyDescent="0.2">
      <c r="B93" s="365"/>
      <c r="C93" s="366"/>
      <c r="D93" s="367"/>
      <c r="E93" s="366"/>
      <c r="F93" s="366"/>
      <c r="G93" s="365"/>
      <c r="H93" s="368"/>
      <c r="I93" s="365"/>
      <c r="J93" s="368"/>
      <c r="K93" s="365"/>
      <c r="L93" s="368"/>
      <c r="M93" s="365"/>
      <c r="N93" s="365"/>
      <c r="O93" s="369"/>
      <c r="P93" s="369"/>
      <c r="Q93" s="369"/>
      <c r="R93" s="369"/>
      <c r="S93" s="369"/>
      <c r="T93" s="369"/>
      <c r="U93" s="369"/>
    </row>
    <row r="94" spans="2:21" s="364" customFormat="1" x14ac:dyDescent="0.2">
      <c r="B94" s="365"/>
      <c r="C94" s="366"/>
      <c r="D94" s="367"/>
      <c r="E94" s="366"/>
      <c r="F94" s="366"/>
      <c r="G94" s="365"/>
      <c r="H94" s="368"/>
      <c r="I94" s="365"/>
      <c r="J94" s="368"/>
      <c r="K94" s="365"/>
      <c r="L94" s="368"/>
      <c r="M94" s="365"/>
      <c r="N94" s="365"/>
      <c r="O94" s="369"/>
      <c r="P94" s="369"/>
      <c r="Q94" s="369"/>
      <c r="R94" s="369"/>
      <c r="S94" s="369"/>
      <c r="T94" s="369"/>
      <c r="U94" s="369"/>
    </row>
    <row r="95" spans="2:21" s="364" customFormat="1" x14ac:dyDescent="0.2">
      <c r="B95" s="365"/>
      <c r="C95" s="366"/>
      <c r="D95" s="367"/>
      <c r="E95" s="366"/>
      <c r="F95" s="366"/>
      <c r="G95" s="365"/>
      <c r="H95" s="368"/>
      <c r="I95" s="365"/>
      <c r="J95" s="368"/>
      <c r="K95" s="365"/>
      <c r="L95" s="368"/>
      <c r="M95" s="365"/>
      <c r="N95" s="365"/>
      <c r="O95" s="369"/>
      <c r="P95" s="369"/>
      <c r="Q95" s="369"/>
      <c r="R95" s="369"/>
      <c r="S95" s="369"/>
      <c r="T95" s="369"/>
      <c r="U95" s="369"/>
    </row>
    <row r="96" spans="2:21" s="364" customFormat="1" x14ac:dyDescent="0.2">
      <c r="B96" s="365"/>
      <c r="C96" s="366"/>
      <c r="D96" s="367"/>
      <c r="E96" s="366"/>
      <c r="F96" s="366"/>
      <c r="G96" s="365"/>
      <c r="H96" s="368"/>
      <c r="I96" s="365"/>
      <c r="J96" s="368"/>
      <c r="K96" s="365"/>
      <c r="L96" s="368"/>
      <c r="M96" s="365"/>
      <c r="N96" s="365"/>
      <c r="O96" s="369"/>
      <c r="P96" s="369"/>
      <c r="Q96" s="369"/>
      <c r="R96" s="369"/>
      <c r="S96" s="369"/>
      <c r="T96" s="369"/>
      <c r="U96" s="369"/>
    </row>
    <row r="97" spans="2:21" s="364" customFormat="1" x14ac:dyDescent="0.2">
      <c r="B97" s="365"/>
      <c r="C97" s="366"/>
      <c r="D97" s="367"/>
      <c r="E97" s="366"/>
      <c r="F97" s="366"/>
      <c r="G97" s="365"/>
      <c r="H97" s="368"/>
      <c r="I97" s="365"/>
      <c r="J97" s="368"/>
      <c r="K97" s="365"/>
      <c r="L97" s="368"/>
      <c r="M97" s="365"/>
      <c r="N97" s="365"/>
      <c r="O97" s="369"/>
      <c r="P97" s="369"/>
      <c r="Q97" s="369"/>
      <c r="R97" s="369"/>
      <c r="S97" s="369"/>
      <c r="T97" s="369"/>
      <c r="U97" s="369"/>
    </row>
    <row r="98" spans="2:21" s="364" customFormat="1" x14ac:dyDescent="0.2">
      <c r="B98" s="365"/>
      <c r="C98" s="366"/>
      <c r="D98" s="367"/>
      <c r="E98" s="366"/>
      <c r="F98" s="366"/>
      <c r="G98" s="365"/>
      <c r="H98" s="368"/>
      <c r="I98" s="365"/>
      <c r="J98" s="368"/>
      <c r="K98" s="365"/>
      <c r="L98" s="368"/>
      <c r="M98" s="365"/>
      <c r="N98" s="365"/>
      <c r="O98" s="369"/>
      <c r="P98" s="369"/>
      <c r="Q98" s="369"/>
      <c r="R98" s="369"/>
      <c r="S98" s="369"/>
      <c r="T98" s="369"/>
      <c r="U98" s="369"/>
    </row>
    <row r="99" spans="2:21" s="364" customFormat="1" x14ac:dyDescent="0.2">
      <c r="B99" s="365"/>
      <c r="C99" s="366"/>
      <c r="D99" s="367"/>
      <c r="E99" s="366"/>
      <c r="F99" s="366"/>
      <c r="G99" s="365"/>
      <c r="H99" s="368"/>
      <c r="I99" s="365"/>
      <c r="J99" s="368"/>
      <c r="K99" s="365"/>
      <c r="L99" s="368"/>
      <c r="M99" s="365"/>
      <c r="N99" s="365"/>
      <c r="O99" s="369"/>
      <c r="P99" s="369"/>
      <c r="Q99" s="369"/>
      <c r="R99" s="369"/>
      <c r="S99" s="369"/>
      <c r="T99" s="369"/>
      <c r="U99" s="369"/>
    </row>
    <row r="100" spans="2:21" s="364" customFormat="1" x14ac:dyDescent="0.2">
      <c r="B100" s="365"/>
      <c r="C100" s="366"/>
      <c r="D100" s="367"/>
      <c r="E100" s="366"/>
      <c r="F100" s="366"/>
      <c r="G100" s="365"/>
      <c r="H100" s="368"/>
      <c r="I100" s="365"/>
      <c r="J100" s="368"/>
      <c r="K100" s="365"/>
      <c r="L100" s="368"/>
      <c r="M100" s="365"/>
      <c r="N100" s="365"/>
      <c r="O100" s="369"/>
      <c r="P100" s="369"/>
      <c r="Q100" s="369"/>
      <c r="R100" s="369"/>
      <c r="S100" s="369"/>
      <c r="T100" s="369"/>
      <c r="U100" s="369"/>
    </row>
    <row r="101" spans="2:21" s="364" customFormat="1" x14ac:dyDescent="0.2">
      <c r="B101" s="365"/>
      <c r="C101" s="366"/>
      <c r="D101" s="367"/>
      <c r="E101" s="366"/>
      <c r="F101" s="366"/>
      <c r="G101" s="365"/>
      <c r="H101" s="368"/>
      <c r="I101" s="365"/>
      <c r="J101" s="368"/>
      <c r="K101" s="365"/>
      <c r="L101" s="368"/>
      <c r="M101" s="365"/>
      <c r="N101" s="365"/>
      <c r="O101" s="369"/>
      <c r="P101" s="369"/>
      <c r="Q101" s="369"/>
      <c r="R101" s="369"/>
      <c r="S101" s="369"/>
      <c r="T101" s="369"/>
      <c r="U101" s="369"/>
    </row>
    <row r="102" spans="2:21" s="364" customFormat="1" x14ac:dyDescent="0.2">
      <c r="B102" s="365"/>
      <c r="C102" s="366"/>
      <c r="D102" s="367"/>
      <c r="E102" s="366"/>
      <c r="F102" s="366"/>
      <c r="G102" s="365"/>
      <c r="H102" s="368"/>
      <c r="I102" s="365"/>
      <c r="J102" s="368"/>
      <c r="K102" s="365"/>
      <c r="L102" s="368"/>
      <c r="M102" s="365"/>
      <c r="N102" s="365"/>
      <c r="O102" s="369"/>
      <c r="P102" s="369"/>
      <c r="Q102" s="369"/>
      <c r="R102" s="369"/>
      <c r="S102" s="369"/>
      <c r="T102" s="369"/>
      <c r="U102" s="369"/>
    </row>
    <row r="103" spans="2:21" s="364" customFormat="1" x14ac:dyDescent="0.2">
      <c r="B103" s="365"/>
      <c r="C103" s="366"/>
      <c r="D103" s="367"/>
      <c r="E103" s="366"/>
      <c r="F103" s="366"/>
      <c r="G103" s="365"/>
      <c r="H103" s="368"/>
      <c r="I103" s="365"/>
      <c r="J103" s="368"/>
      <c r="K103" s="365"/>
      <c r="L103" s="368"/>
      <c r="M103" s="365"/>
      <c r="N103" s="365"/>
      <c r="O103" s="369"/>
      <c r="P103" s="369"/>
      <c r="Q103" s="369"/>
      <c r="R103" s="369"/>
      <c r="S103" s="369"/>
      <c r="T103" s="369"/>
      <c r="U103" s="369"/>
    </row>
    <row r="104" spans="2:21" s="364" customFormat="1" x14ac:dyDescent="0.2">
      <c r="B104" s="365"/>
      <c r="C104" s="366"/>
      <c r="D104" s="367"/>
      <c r="E104" s="366"/>
      <c r="F104" s="366"/>
      <c r="G104" s="365"/>
      <c r="H104" s="368"/>
      <c r="I104" s="365"/>
      <c r="J104" s="368"/>
      <c r="K104" s="365"/>
      <c r="L104" s="368"/>
      <c r="M104" s="365"/>
      <c r="N104" s="365"/>
      <c r="O104" s="369"/>
      <c r="P104" s="369"/>
      <c r="Q104" s="369"/>
      <c r="R104" s="369"/>
      <c r="S104" s="369"/>
      <c r="T104" s="369"/>
      <c r="U104" s="369"/>
    </row>
    <row r="105" spans="2:21" s="364" customFormat="1" x14ac:dyDescent="0.2">
      <c r="B105" s="365"/>
      <c r="C105" s="366"/>
      <c r="D105" s="367"/>
      <c r="E105" s="366"/>
      <c r="F105" s="366"/>
      <c r="G105" s="365"/>
      <c r="H105" s="368"/>
      <c r="I105" s="365"/>
      <c r="J105" s="368"/>
      <c r="K105" s="365"/>
      <c r="L105" s="368"/>
      <c r="M105" s="365"/>
      <c r="N105" s="365"/>
      <c r="O105" s="369"/>
      <c r="P105" s="369"/>
      <c r="Q105" s="369"/>
      <c r="R105" s="369"/>
      <c r="S105" s="369"/>
      <c r="T105" s="369"/>
      <c r="U105" s="369"/>
    </row>
    <row r="106" spans="2:21" s="364" customFormat="1" x14ac:dyDescent="0.2">
      <c r="B106" s="365"/>
      <c r="C106" s="366"/>
      <c r="D106" s="367"/>
      <c r="E106" s="366"/>
      <c r="F106" s="366"/>
      <c r="G106" s="365"/>
      <c r="H106" s="368"/>
      <c r="I106" s="365"/>
      <c r="J106" s="368"/>
      <c r="K106" s="365"/>
      <c r="L106" s="368"/>
      <c r="M106" s="365"/>
      <c r="N106" s="365"/>
      <c r="O106" s="369"/>
      <c r="P106" s="369"/>
      <c r="Q106" s="369"/>
      <c r="R106" s="369"/>
      <c r="S106" s="369"/>
      <c r="T106" s="369"/>
      <c r="U106" s="369"/>
    </row>
    <row r="107" spans="2:21" s="364" customFormat="1" x14ac:dyDescent="0.2">
      <c r="B107" s="365"/>
      <c r="C107" s="366"/>
      <c r="D107" s="367"/>
      <c r="E107" s="366"/>
      <c r="F107" s="366"/>
      <c r="G107" s="365"/>
      <c r="H107" s="368"/>
      <c r="I107" s="365"/>
      <c r="J107" s="368"/>
      <c r="K107" s="365"/>
      <c r="L107" s="368"/>
      <c r="M107" s="365"/>
      <c r="N107" s="365"/>
      <c r="O107" s="369"/>
      <c r="P107" s="369"/>
      <c r="Q107" s="369"/>
      <c r="R107" s="369"/>
      <c r="S107" s="369"/>
      <c r="T107" s="369"/>
      <c r="U107" s="369"/>
    </row>
    <row r="108" spans="2:21" s="364" customFormat="1" x14ac:dyDescent="0.2">
      <c r="B108" s="365"/>
      <c r="C108" s="366"/>
      <c r="D108" s="367"/>
      <c r="E108" s="366"/>
      <c r="F108" s="366"/>
      <c r="G108" s="365"/>
      <c r="H108" s="368"/>
      <c r="I108" s="365"/>
      <c r="J108" s="368"/>
      <c r="K108" s="365"/>
      <c r="L108" s="368"/>
      <c r="M108" s="365"/>
      <c r="N108" s="365"/>
      <c r="O108" s="369"/>
      <c r="P108" s="369"/>
      <c r="Q108" s="369"/>
      <c r="R108" s="369"/>
      <c r="S108" s="369"/>
      <c r="T108" s="369"/>
      <c r="U108" s="369"/>
    </row>
    <row r="109" spans="2:21" s="364" customFormat="1" x14ac:dyDescent="0.2">
      <c r="B109" s="365"/>
      <c r="C109" s="366"/>
      <c r="D109" s="367"/>
      <c r="E109" s="366"/>
      <c r="F109" s="366"/>
      <c r="G109" s="365"/>
      <c r="H109" s="368"/>
      <c r="I109" s="365"/>
      <c r="J109" s="368"/>
      <c r="K109" s="365"/>
      <c r="L109" s="368"/>
      <c r="M109" s="365"/>
      <c r="N109" s="365"/>
      <c r="O109" s="369"/>
      <c r="P109" s="369"/>
      <c r="Q109" s="369"/>
      <c r="R109" s="369"/>
      <c r="S109" s="369"/>
      <c r="T109" s="369"/>
      <c r="U109" s="369"/>
    </row>
    <row r="110" spans="2:21" s="364" customFormat="1" x14ac:dyDescent="0.2">
      <c r="B110" s="365"/>
      <c r="C110" s="366"/>
      <c r="D110" s="367"/>
      <c r="E110" s="366"/>
      <c r="F110" s="366"/>
      <c r="G110" s="365"/>
      <c r="H110" s="368"/>
      <c r="I110" s="365"/>
      <c r="J110" s="368"/>
      <c r="K110" s="365"/>
      <c r="L110" s="368"/>
      <c r="M110" s="365"/>
      <c r="N110" s="365"/>
      <c r="O110" s="369"/>
      <c r="P110" s="369"/>
      <c r="Q110" s="369"/>
      <c r="R110" s="369"/>
      <c r="S110" s="369"/>
      <c r="T110" s="369"/>
      <c r="U110" s="369"/>
    </row>
    <row r="111" spans="2:21" s="364" customFormat="1" x14ac:dyDescent="0.2">
      <c r="B111" s="365"/>
      <c r="C111" s="366"/>
      <c r="D111" s="367"/>
      <c r="E111" s="366"/>
      <c r="F111" s="366"/>
      <c r="G111" s="365"/>
      <c r="H111" s="368"/>
      <c r="I111" s="365"/>
      <c r="J111" s="368"/>
      <c r="K111" s="365"/>
      <c r="L111" s="368"/>
      <c r="M111" s="365"/>
      <c r="N111" s="365"/>
      <c r="O111" s="369"/>
      <c r="P111" s="369"/>
      <c r="Q111" s="369"/>
      <c r="R111" s="369"/>
      <c r="S111" s="369"/>
      <c r="T111" s="369"/>
      <c r="U111" s="369"/>
    </row>
    <row r="112" spans="2:21" s="364" customFormat="1" x14ac:dyDescent="0.2">
      <c r="B112" s="365"/>
      <c r="C112" s="366"/>
      <c r="D112" s="367"/>
      <c r="E112" s="366"/>
      <c r="F112" s="366"/>
      <c r="G112" s="365"/>
      <c r="H112" s="368"/>
      <c r="I112" s="365"/>
      <c r="J112" s="368"/>
      <c r="K112" s="365"/>
      <c r="L112" s="368"/>
      <c r="M112" s="365"/>
      <c r="N112" s="365"/>
      <c r="O112" s="369"/>
      <c r="P112" s="369"/>
      <c r="Q112" s="369"/>
      <c r="R112" s="369"/>
      <c r="S112" s="369"/>
      <c r="T112" s="369"/>
      <c r="U112" s="369"/>
    </row>
    <row r="113" spans="2:21" s="364" customFormat="1" x14ac:dyDescent="0.2">
      <c r="B113" s="365"/>
      <c r="C113" s="366"/>
      <c r="D113" s="367"/>
      <c r="E113" s="366"/>
      <c r="F113" s="366"/>
      <c r="G113" s="365"/>
      <c r="H113" s="368"/>
      <c r="I113" s="365"/>
      <c r="J113" s="368"/>
      <c r="K113" s="365"/>
      <c r="L113" s="368"/>
      <c r="M113" s="365"/>
      <c r="N113" s="365"/>
      <c r="O113" s="369"/>
      <c r="P113" s="369"/>
      <c r="Q113" s="369"/>
      <c r="R113" s="369"/>
      <c r="S113" s="369"/>
      <c r="T113" s="369"/>
      <c r="U113" s="369"/>
    </row>
    <row r="114" spans="2:21" s="364" customFormat="1" x14ac:dyDescent="0.2">
      <c r="B114" s="365"/>
      <c r="C114" s="366"/>
      <c r="D114" s="367"/>
      <c r="E114" s="366"/>
      <c r="F114" s="366"/>
      <c r="G114" s="365"/>
      <c r="H114" s="368"/>
      <c r="I114" s="365"/>
      <c r="J114" s="368"/>
      <c r="K114" s="365"/>
      <c r="L114" s="368"/>
      <c r="M114" s="365"/>
      <c r="N114" s="365"/>
      <c r="O114" s="369"/>
      <c r="P114" s="369"/>
      <c r="Q114" s="369"/>
      <c r="R114" s="369"/>
      <c r="S114" s="369"/>
      <c r="T114" s="369"/>
      <c r="U114" s="369"/>
    </row>
    <row r="115" spans="2:21" s="364" customFormat="1" x14ac:dyDescent="0.2">
      <c r="B115" s="365"/>
      <c r="C115" s="366"/>
      <c r="D115" s="367"/>
      <c r="E115" s="366"/>
      <c r="F115" s="366"/>
      <c r="G115" s="365"/>
      <c r="H115" s="368"/>
      <c r="I115" s="365"/>
      <c r="J115" s="368"/>
      <c r="K115" s="365"/>
      <c r="L115" s="368"/>
      <c r="M115" s="365"/>
      <c r="N115" s="365"/>
      <c r="O115" s="369"/>
      <c r="P115" s="369"/>
      <c r="Q115" s="369"/>
      <c r="R115" s="369"/>
      <c r="S115" s="369"/>
      <c r="T115" s="369"/>
      <c r="U115" s="369"/>
    </row>
    <row r="116" spans="2:21" s="364" customFormat="1" x14ac:dyDescent="0.2">
      <c r="B116" s="365"/>
      <c r="C116" s="366"/>
      <c r="D116" s="367"/>
      <c r="E116" s="366"/>
      <c r="F116" s="366"/>
      <c r="G116" s="365"/>
      <c r="H116" s="368"/>
      <c r="I116" s="365"/>
      <c r="J116" s="368"/>
      <c r="K116" s="365"/>
      <c r="L116" s="368"/>
      <c r="M116" s="365"/>
      <c r="N116" s="365"/>
      <c r="O116" s="369"/>
      <c r="P116" s="369"/>
      <c r="Q116" s="369"/>
      <c r="R116" s="369"/>
      <c r="S116" s="369"/>
      <c r="T116" s="369"/>
      <c r="U116" s="369"/>
    </row>
    <row r="117" spans="2:21" s="364" customFormat="1" x14ac:dyDescent="0.2">
      <c r="B117" s="365"/>
      <c r="C117" s="366"/>
      <c r="D117" s="367"/>
      <c r="E117" s="366"/>
      <c r="F117" s="366"/>
      <c r="G117" s="365"/>
      <c r="H117" s="368"/>
      <c r="I117" s="365"/>
      <c r="J117" s="368"/>
      <c r="K117" s="365"/>
      <c r="L117" s="368"/>
      <c r="M117" s="365"/>
      <c r="N117" s="365"/>
      <c r="O117" s="369"/>
      <c r="P117" s="369"/>
      <c r="Q117" s="369"/>
      <c r="R117" s="369"/>
      <c r="S117" s="369"/>
      <c r="T117" s="369"/>
      <c r="U117" s="369"/>
    </row>
    <row r="118" spans="2:21" s="364" customFormat="1" x14ac:dyDescent="0.2">
      <c r="B118" s="365"/>
      <c r="C118" s="366"/>
      <c r="D118" s="367"/>
      <c r="E118" s="366"/>
      <c r="F118" s="366"/>
      <c r="G118" s="365"/>
      <c r="H118" s="368"/>
      <c r="I118" s="365"/>
      <c r="J118" s="368"/>
      <c r="K118" s="365"/>
      <c r="L118" s="368"/>
      <c r="M118" s="365"/>
      <c r="N118" s="365"/>
      <c r="O118" s="369"/>
      <c r="P118" s="369"/>
      <c r="Q118" s="369"/>
      <c r="R118" s="369"/>
      <c r="S118" s="369"/>
      <c r="T118" s="369"/>
      <c r="U118" s="369"/>
    </row>
    <row r="119" spans="2:21" s="364" customFormat="1" x14ac:dyDescent="0.2">
      <c r="B119" s="365"/>
      <c r="C119" s="366"/>
      <c r="D119" s="367"/>
      <c r="E119" s="366"/>
      <c r="F119" s="366"/>
      <c r="G119" s="365"/>
      <c r="H119" s="368"/>
      <c r="I119" s="365"/>
      <c r="J119" s="368"/>
      <c r="K119" s="365"/>
      <c r="L119" s="368"/>
      <c r="M119" s="365"/>
      <c r="N119" s="365"/>
      <c r="O119" s="369"/>
      <c r="P119" s="369"/>
      <c r="Q119" s="369"/>
      <c r="R119" s="369"/>
      <c r="S119" s="369"/>
      <c r="T119" s="369"/>
      <c r="U119" s="369"/>
    </row>
    <row r="120" spans="2:21" s="364" customFormat="1" x14ac:dyDescent="0.2">
      <c r="B120" s="365"/>
      <c r="C120" s="366"/>
      <c r="D120" s="367"/>
      <c r="E120" s="366"/>
      <c r="F120" s="366"/>
      <c r="G120" s="365"/>
      <c r="H120" s="368"/>
      <c r="I120" s="365"/>
      <c r="J120" s="368"/>
      <c r="K120" s="365"/>
      <c r="L120" s="368"/>
      <c r="M120" s="365"/>
      <c r="N120" s="365"/>
      <c r="O120" s="369"/>
      <c r="P120" s="369"/>
      <c r="Q120" s="369"/>
      <c r="R120" s="369"/>
      <c r="S120" s="369"/>
      <c r="T120" s="369"/>
      <c r="U120" s="369"/>
    </row>
    <row r="121" spans="2:21" s="364" customFormat="1" x14ac:dyDescent="0.2">
      <c r="B121" s="365"/>
      <c r="C121" s="366"/>
      <c r="D121" s="367"/>
      <c r="E121" s="366"/>
      <c r="F121" s="366"/>
      <c r="G121" s="365"/>
      <c r="H121" s="368"/>
      <c r="I121" s="365"/>
      <c r="J121" s="368"/>
      <c r="K121" s="365"/>
      <c r="L121" s="368"/>
      <c r="M121" s="365"/>
      <c r="N121" s="365"/>
      <c r="O121" s="369"/>
      <c r="P121" s="369"/>
      <c r="Q121" s="369"/>
      <c r="R121" s="369"/>
      <c r="S121" s="369"/>
      <c r="T121" s="369"/>
      <c r="U121" s="369"/>
    </row>
    <row r="122" spans="2:21" s="364" customFormat="1" x14ac:dyDescent="0.2">
      <c r="B122" s="365"/>
      <c r="C122" s="366"/>
      <c r="D122" s="367"/>
      <c r="E122" s="366"/>
      <c r="F122" s="366"/>
      <c r="G122" s="365"/>
      <c r="H122" s="368"/>
      <c r="I122" s="365"/>
      <c r="J122" s="368"/>
      <c r="K122" s="365"/>
      <c r="L122" s="368"/>
      <c r="M122" s="365"/>
      <c r="N122" s="365"/>
      <c r="O122" s="369"/>
      <c r="P122" s="369"/>
      <c r="Q122" s="369"/>
      <c r="R122" s="369"/>
      <c r="S122" s="369"/>
      <c r="T122" s="369"/>
      <c r="U122" s="369"/>
    </row>
    <row r="123" spans="2:21" s="364" customFormat="1" x14ac:dyDescent="0.2">
      <c r="B123" s="365"/>
      <c r="C123" s="366"/>
      <c r="D123" s="367"/>
      <c r="E123" s="366"/>
      <c r="F123" s="366"/>
      <c r="G123" s="365"/>
      <c r="H123" s="368"/>
      <c r="I123" s="365"/>
      <c r="J123" s="368"/>
      <c r="K123" s="365"/>
      <c r="L123" s="368"/>
      <c r="M123" s="365"/>
      <c r="N123" s="365"/>
      <c r="O123" s="369"/>
      <c r="P123" s="369"/>
      <c r="Q123" s="369"/>
      <c r="R123" s="369"/>
      <c r="S123" s="369"/>
      <c r="T123" s="369"/>
      <c r="U123" s="369"/>
    </row>
    <row r="124" spans="2:21" s="364" customFormat="1" x14ac:dyDescent="0.2">
      <c r="B124" s="365"/>
      <c r="C124" s="366"/>
      <c r="D124" s="367"/>
      <c r="E124" s="366"/>
      <c r="F124" s="366"/>
      <c r="G124" s="365"/>
      <c r="H124" s="368"/>
      <c r="I124" s="365"/>
      <c r="J124" s="368"/>
      <c r="K124" s="365"/>
      <c r="L124" s="368"/>
      <c r="M124" s="365"/>
      <c r="N124" s="365"/>
      <c r="O124" s="369"/>
      <c r="P124" s="369"/>
      <c r="Q124" s="369"/>
      <c r="R124" s="369"/>
      <c r="S124" s="369"/>
      <c r="T124" s="369"/>
      <c r="U124" s="369"/>
    </row>
    <row r="125" spans="2:21" s="364" customFormat="1" x14ac:dyDescent="0.2">
      <c r="B125" s="365"/>
      <c r="C125" s="366"/>
      <c r="D125" s="367"/>
      <c r="E125" s="366"/>
      <c r="F125" s="366"/>
      <c r="G125" s="365"/>
      <c r="H125" s="368"/>
      <c r="I125" s="365"/>
      <c r="J125" s="368"/>
      <c r="K125" s="365"/>
      <c r="L125" s="368"/>
      <c r="M125" s="365"/>
      <c r="N125" s="365"/>
      <c r="O125" s="369"/>
      <c r="P125" s="369"/>
      <c r="Q125" s="369"/>
      <c r="R125" s="369"/>
      <c r="S125" s="369"/>
      <c r="T125" s="369"/>
      <c r="U125" s="369"/>
    </row>
    <row r="126" spans="2:21" s="364" customFormat="1" x14ac:dyDescent="0.2">
      <c r="B126" s="365"/>
      <c r="C126" s="366"/>
      <c r="D126" s="367"/>
      <c r="E126" s="366"/>
      <c r="F126" s="366"/>
      <c r="G126" s="365"/>
      <c r="H126" s="368"/>
      <c r="I126" s="365"/>
      <c r="J126" s="368"/>
      <c r="K126" s="365"/>
      <c r="L126" s="368"/>
      <c r="M126" s="365"/>
      <c r="N126" s="365"/>
      <c r="O126" s="369"/>
      <c r="P126" s="369"/>
      <c r="Q126" s="369"/>
      <c r="R126" s="369"/>
      <c r="S126" s="369"/>
      <c r="T126" s="369"/>
      <c r="U126" s="369"/>
    </row>
    <row r="127" spans="2:21" s="364" customFormat="1" x14ac:dyDescent="0.2">
      <c r="B127" s="365"/>
      <c r="C127" s="366"/>
      <c r="D127" s="367"/>
      <c r="E127" s="366"/>
      <c r="F127" s="366"/>
      <c r="G127" s="365"/>
      <c r="H127" s="368"/>
      <c r="I127" s="365"/>
      <c r="J127" s="368"/>
      <c r="K127" s="365"/>
      <c r="L127" s="368"/>
      <c r="M127" s="365"/>
      <c r="N127" s="365"/>
      <c r="O127" s="369"/>
      <c r="P127" s="369"/>
      <c r="Q127" s="369"/>
      <c r="R127" s="369"/>
      <c r="S127" s="369"/>
      <c r="T127" s="369"/>
      <c r="U127" s="369"/>
    </row>
    <row r="128" spans="2:21" s="364" customFormat="1" x14ac:dyDescent="0.2">
      <c r="B128" s="365"/>
      <c r="C128" s="366"/>
      <c r="D128" s="367"/>
      <c r="E128" s="366"/>
      <c r="F128" s="366"/>
      <c r="G128" s="365"/>
      <c r="H128" s="368"/>
      <c r="I128" s="365"/>
      <c r="J128" s="368"/>
      <c r="K128" s="365"/>
      <c r="L128" s="368"/>
      <c r="M128" s="365"/>
      <c r="N128" s="365"/>
      <c r="O128" s="369"/>
      <c r="P128" s="369"/>
      <c r="Q128" s="369"/>
      <c r="R128" s="369"/>
      <c r="S128" s="369"/>
      <c r="T128" s="369"/>
      <c r="U128" s="369"/>
    </row>
    <row r="129" spans="2:21" s="364" customFormat="1" x14ac:dyDescent="0.2">
      <c r="B129" s="365"/>
      <c r="C129" s="366"/>
      <c r="D129" s="367"/>
      <c r="E129" s="366"/>
      <c r="F129" s="366"/>
      <c r="G129" s="365"/>
      <c r="H129" s="368"/>
      <c r="I129" s="365"/>
      <c r="J129" s="368"/>
      <c r="K129" s="365"/>
      <c r="L129" s="368"/>
      <c r="M129" s="365"/>
      <c r="N129" s="365"/>
      <c r="O129" s="369"/>
      <c r="P129" s="369"/>
      <c r="Q129" s="369"/>
      <c r="R129" s="369"/>
      <c r="S129" s="369"/>
      <c r="T129" s="369"/>
      <c r="U129" s="369"/>
    </row>
    <row r="130" spans="2:21" s="364" customFormat="1" x14ac:dyDescent="0.2">
      <c r="B130" s="365"/>
      <c r="C130" s="366"/>
      <c r="D130" s="367"/>
      <c r="E130" s="366"/>
      <c r="F130" s="366"/>
      <c r="G130" s="365"/>
      <c r="H130" s="368"/>
      <c r="I130" s="365"/>
      <c r="J130" s="368"/>
      <c r="K130" s="365"/>
      <c r="L130" s="368"/>
      <c r="M130" s="365"/>
      <c r="N130" s="365"/>
      <c r="O130" s="369"/>
      <c r="P130" s="369"/>
      <c r="Q130" s="369"/>
      <c r="R130" s="369"/>
      <c r="S130" s="369"/>
      <c r="T130" s="369"/>
      <c r="U130" s="369"/>
    </row>
    <row r="131" spans="2:21" s="364" customFormat="1" x14ac:dyDescent="0.2">
      <c r="B131" s="365"/>
      <c r="C131" s="366"/>
      <c r="D131" s="367"/>
      <c r="E131" s="366"/>
      <c r="F131" s="366"/>
      <c r="G131" s="365"/>
      <c r="H131" s="368"/>
      <c r="I131" s="365"/>
      <c r="J131" s="368"/>
      <c r="K131" s="365"/>
      <c r="L131" s="368"/>
      <c r="M131" s="365"/>
      <c r="N131" s="365"/>
      <c r="O131" s="369"/>
      <c r="P131" s="369"/>
      <c r="Q131" s="369"/>
      <c r="R131" s="369"/>
      <c r="S131" s="369"/>
      <c r="T131" s="369"/>
      <c r="U131" s="369"/>
    </row>
    <row r="132" spans="2:21" s="364" customFormat="1" x14ac:dyDescent="0.2">
      <c r="B132" s="365"/>
      <c r="C132" s="366"/>
      <c r="D132" s="367"/>
      <c r="E132" s="366"/>
      <c r="F132" s="366"/>
      <c r="G132" s="365"/>
      <c r="H132" s="368"/>
      <c r="I132" s="365"/>
      <c r="J132" s="368"/>
      <c r="K132" s="365"/>
      <c r="L132" s="368"/>
      <c r="M132" s="365"/>
      <c r="N132" s="365"/>
      <c r="O132" s="369"/>
      <c r="P132" s="369"/>
      <c r="Q132" s="369"/>
      <c r="R132" s="369"/>
      <c r="S132" s="369"/>
      <c r="T132" s="369"/>
      <c r="U132" s="369"/>
    </row>
    <row r="133" spans="2:21" s="364" customFormat="1" x14ac:dyDescent="0.2">
      <c r="B133" s="365"/>
      <c r="C133" s="366"/>
      <c r="D133" s="367"/>
      <c r="E133" s="366"/>
      <c r="F133" s="366"/>
      <c r="G133" s="365"/>
      <c r="H133" s="368"/>
      <c r="I133" s="365"/>
      <c r="J133" s="368"/>
      <c r="K133" s="365"/>
      <c r="L133" s="368"/>
      <c r="M133" s="365"/>
      <c r="N133" s="365"/>
      <c r="O133" s="369"/>
      <c r="P133" s="369"/>
      <c r="Q133" s="369"/>
      <c r="R133" s="369"/>
      <c r="S133" s="369"/>
      <c r="T133" s="369"/>
      <c r="U133" s="369"/>
    </row>
    <row r="134" spans="2:21" s="364" customFormat="1" x14ac:dyDescent="0.2">
      <c r="B134" s="365"/>
      <c r="C134" s="366"/>
      <c r="D134" s="367"/>
      <c r="E134" s="366"/>
      <c r="F134" s="366"/>
      <c r="G134" s="365"/>
      <c r="H134" s="368"/>
      <c r="I134" s="365"/>
      <c r="J134" s="368"/>
      <c r="K134" s="365"/>
      <c r="L134" s="368"/>
      <c r="M134" s="365"/>
      <c r="N134" s="365"/>
      <c r="O134" s="369"/>
      <c r="P134" s="369"/>
      <c r="Q134" s="369"/>
      <c r="R134" s="369"/>
      <c r="S134" s="369"/>
      <c r="T134" s="369"/>
      <c r="U134" s="369"/>
    </row>
    <row r="135" spans="2:21" s="364" customFormat="1" x14ac:dyDescent="0.2">
      <c r="B135" s="365"/>
      <c r="C135" s="366"/>
      <c r="D135" s="367"/>
      <c r="E135" s="366"/>
      <c r="F135" s="366"/>
      <c r="G135" s="365"/>
      <c r="H135" s="368"/>
      <c r="I135" s="365"/>
      <c r="J135" s="368"/>
      <c r="K135" s="365"/>
      <c r="L135" s="368"/>
      <c r="M135" s="365"/>
      <c r="N135" s="365"/>
      <c r="O135" s="369"/>
      <c r="P135" s="369"/>
      <c r="Q135" s="369"/>
      <c r="R135" s="369"/>
      <c r="S135" s="369"/>
      <c r="T135" s="369"/>
      <c r="U135" s="369"/>
    </row>
    <row r="136" spans="2:21" s="364" customFormat="1" x14ac:dyDescent="0.2">
      <c r="B136" s="365"/>
      <c r="C136" s="366"/>
      <c r="D136" s="367"/>
      <c r="E136" s="366"/>
      <c r="F136" s="366"/>
      <c r="G136" s="365"/>
      <c r="H136" s="368"/>
      <c r="I136" s="365"/>
      <c r="J136" s="368"/>
      <c r="K136" s="365"/>
      <c r="L136" s="368"/>
      <c r="M136" s="365"/>
      <c r="N136" s="365"/>
      <c r="O136" s="369"/>
      <c r="P136" s="369"/>
      <c r="Q136" s="369"/>
      <c r="R136" s="369"/>
      <c r="S136" s="369"/>
      <c r="T136" s="369"/>
      <c r="U136" s="369"/>
    </row>
    <row r="137" spans="2:21" s="364" customFormat="1" x14ac:dyDescent="0.2">
      <c r="B137" s="365"/>
      <c r="C137" s="366"/>
      <c r="D137" s="367"/>
      <c r="E137" s="366"/>
      <c r="F137" s="366"/>
      <c r="G137" s="365"/>
      <c r="H137" s="368"/>
      <c r="I137" s="365"/>
      <c r="J137" s="368"/>
      <c r="K137" s="365"/>
      <c r="L137" s="368"/>
      <c r="M137" s="365"/>
      <c r="N137" s="365"/>
      <c r="O137" s="369"/>
      <c r="P137" s="369"/>
      <c r="Q137" s="369"/>
      <c r="R137" s="369"/>
      <c r="S137" s="369"/>
      <c r="T137" s="369"/>
      <c r="U137" s="369"/>
    </row>
    <row r="138" spans="2:21" s="364" customFormat="1" x14ac:dyDescent="0.2">
      <c r="B138" s="365"/>
      <c r="C138" s="366"/>
      <c r="D138" s="367"/>
      <c r="E138" s="366"/>
      <c r="F138" s="366"/>
      <c r="G138" s="365"/>
      <c r="H138" s="368"/>
      <c r="I138" s="365"/>
      <c r="J138" s="368"/>
      <c r="K138" s="365"/>
      <c r="L138" s="368"/>
      <c r="M138" s="365"/>
      <c r="N138" s="365"/>
      <c r="O138" s="369"/>
      <c r="P138" s="369"/>
      <c r="Q138" s="369"/>
      <c r="R138" s="369"/>
      <c r="S138" s="369"/>
      <c r="T138" s="369"/>
      <c r="U138" s="369"/>
    </row>
    <row r="139" spans="2:21" s="364" customFormat="1" x14ac:dyDescent="0.2">
      <c r="B139" s="365"/>
      <c r="C139" s="366"/>
      <c r="D139" s="367"/>
      <c r="E139" s="366"/>
      <c r="F139" s="366"/>
      <c r="G139" s="365"/>
      <c r="H139" s="368"/>
      <c r="I139" s="365"/>
      <c r="J139" s="368"/>
      <c r="K139" s="365"/>
      <c r="L139" s="368"/>
      <c r="M139" s="365"/>
      <c r="N139" s="365"/>
      <c r="O139" s="369"/>
      <c r="P139" s="369"/>
      <c r="Q139" s="369"/>
      <c r="R139" s="369"/>
      <c r="S139" s="369"/>
      <c r="T139" s="369"/>
      <c r="U139" s="369"/>
    </row>
    <row r="140" spans="2:21" s="364" customFormat="1" x14ac:dyDescent="0.2">
      <c r="B140" s="365"/>
      <c r="C140" s="366"/>
      <c r="D140" s="367"/>
      <c r="E140" s="366"/>
      <c r="F140" s="366"/>
      <c r="G140" s="365"/>
      <c r="H140" s="368"/>
      <c r="I140" s="365"/>
      <c r="J140" s="368"/>
      <c r="K140" s="365"/>
      <c r="L140" s="368"/>
      <c r="M140" s="365"/>
      <c r="N140" s="365"/>
      <c r="O140" s="369"/>
      <c r="P140" s="369"/>
      <c r="Q140" s="369"/>
      <c r="R140" s="369"/>
      <c r="S140" s="369"/>
      <c r="T140" s="369"/>
      <c r="U140" s="369"/>
    </row>
    <row r="141" spans="2:21" s="364" customFormat="1" x14ac:dyDescent="0.2">
      <c r="B141" s="365"/>
      <c r="C141" s="366"/>
      <c r="D141" s="367"/>
      <c r="E141" s="366"/>
      <c r="F141" s="366"/>
      <c r="G141" s="365"/>
      <c r="H141" s="368"/>
      <c r="I141" s="365"/>
      <c r="J141" s="368"/>
      <c r="K141" s="365"/>
      <c r="L141" s="368"/>
      <c r="M141" s="365"/>
      <c r="N141" s="365"/>
      <c r="O141" s="369"/>
      <c r="P141" s="369"/>
      <c r="Q141" s="369"/>
      <c r="R141" s="369"/>
      <c r="S141" s="369"/>
      <c r="T141" s="369"/>
      <c r="U141" s="369"/>
    </row>
    <row r="142" spans="2:21" s="364" customFormat="1" x14ac:dyDescent="0.2">
      <c r="B142" s="365"/>
      <c r="C142" s="366"/>
      <c r="D142" s="367"/>
      <c r="E142" s="366"/>
      <c r="F142" s="366"/>
      <c r="G142" s="365"/>
      <c r="H142" s="368"/>
      <c r="I142" s="365"/>
      <c r="J142" s="368"/>
      <c r="K142" s="365"/>
      <c r="L142" s="368"/>
      <c r="M142" s="365"/>
      <c r="N142" s="365"/>
      <c r="O142" s="369"/>
      <c r="P142" s="369"/>
      <c r="Q142" s="369"/>
      <c r="R142" s="369"/>
      <c r="S142" s="369"/>
      <c r="T142" s="369"/>
      <c r="U142" s="369"/>
    </row>
    <row r="143" spans="2:21" s="364" customFormat="1" x14ac:dyDescent="0.2">
      <c r="B143" s="365"/>
      <c r="C143" s="366"/>
      <c r="D143" s="367"/>
      <c r="E143" s="366"/>
      <c r="F143" s="366"/>
      <c r="G143" s="365"/>
      <c r="H143" s="368"/>
      <c r="I143" s="365"/>
      <c r="J143" s="368"/>
      <c r="K143" s="365"/>
      <c r="L143" s="368"/>
      <c r="M143" s="365"/>
      <c r="N143" s="365"/>
      <c r="O143" s="369"/>
      <c r="P143" s="369"/>
      <c r="Q143" s="369"/>
      <c r="R143" s="369"/>
      <c r="S143" s="369"/>
      <c r="T143" s="369"/>
      <c r="U143" s="369"/>
    </row>
    <row r="144" spans="2:21" s="364" customFormat="1" x14ac:dyDescent="0.2">
      <c r="B144" s="365"/>
      <c r="C144" s="366"/>
      <c r="D144" s="367"/>
      <c r="E144" s="366"/>
      <c r="F144" s="366"/>
      <c r="G144" s="365"/>
      <c r="H144" s="368"/>
      <c r="I144" s="365"/>
      <c r="J144" s="368"/>
      <c r="K144" s="365"/>
      <c r="L144" s="368"/>
      <c r="M144" s="365"/>
      <c r="N144" s="365"/>
      <c r="O144" s="369"/>
      <c r="P144" s="369"/>
      <c r="Q144" s="369"/>
      <c r="R144" s="369"/>
      <c r="S144" s="369"/>
      <c r="T144" s="369"/>
      <c r="U144" s="369"/>
    </row>
    <row r="145" spans="2:21" s="364" customFormat="1" x14ac:dyDescent="0.2">
      <c r="B145" s="365"/>
      <c r="C145" s="366"/>
      <c r="D145" s="367"/>
      <c r="E145" s="366"/>
      <c r="F145" s="366"/>
      <c r="G145" s="365"/>
      <c r="H145" s="368"/>
      <c r="I145" s="365"/>
      <c r="J145" s="368"/>
      <c r="K145" s="365"/>
      <c r="L145" s="368"/>
      <c r="M145" s="365"/>
      <c r="N145" s="365"/>
      <c r="O145" s="369"/>
      <c r="P145" s="369"/>
      <c r="Q145" s="369"/>
      <c r="R145" s="369"/>
      <c r="S145" s="369"/>
      <c r="T145" s="369"/>
      <c r="U145" s="369"/>
    </row>
    <row r="146" spans="2:21" s="364" customFormat="1" x14ac:dyDescent="0.2">
      <c r="B146" s="365"/>
      <c r="C146" s="366"/>
      <c r="D146" s="367"/>
      <c r="E146" s="366"/>
      <c r="F146" s="366"/>
      <c r="G146" s="365"/>
      <c r="H146" s="368"/>
      <c r="I146" s="365"/>
      <c r="J146" s="368"/>
      <c r="K146" s="365"/>
      <c r="L146" s="368"/>
      <c r="M146" s="365"/>
      <c r="N146" s="365"/>
      <c r="O146" s="369"/>
      <c r="P146" s="369"/>
      <c r="Q146" s="369"/>
      <c r="R146" s="369"/>
      <c r="S146" s="369"/>
      <c r="T146" s="369"/>
      <c r="U146" s="369"/>
    </row>
    <row r="147" spans="2:21" s="364" customFormat="1" x14ac:dyDescent="0.2">
      <c r="B147" s="365"/>
      <c r="C147" s="366"/>
      <c r="D147" s="367"/>
      <c r="E147" s="366"/>
      <c r="F147" s="366"/>
      <c r="G147" s="365"/>
      <c r="H147" s="368"/>
      <c r="I147" s="365"/>
      <c r="J147" s="368"/>
      <c r="K147" s="365"/>
      <c r="L147" s="368"/>
      <c r="M147" s="365"/>
      <c r="N147" s="365"/>
      <c r="O147" s="369"/>
      <c r="P147" s="369"/>
      <c r="Q147" s="369"/>
      <c r="R147" s="369"/>
      <c r="S147" s="369"/>
      <c r="T147" s="369"/>
      <c r="U147" s="369"/>
    </row>
    <row r="148" spans="2:21" s="364" customFormat="1" x14ac:dyDescent="0.2">
      <c r="B148" s="365"/>
      <c r="C148" s="366"/>
      <c r="D148" s="367"/>
      <c r="E148" s="366"/>
      <c r="F148" s="366"/>
      <c r="G148" s="365"/>
      <c r="H148" s="368"/>
      <c r="I148" s="365"/>
      <c r="J148" s="368"/>
      <c r="K148" s="365"/>
      <c r="L148" s="368"/>
      <c r="M148" s="365"/>
      <c r="N148" s="365"/>
      <c r="O148" s="369"/>
      <c r="P148" s="369"/>
      <c r="Q148" s="369"/>
      <c r="R148" s="369"/>
      <c r="S148" s="369"/>
      <c r="T148" s="369"/>
      <c r="U148" s="369"/>
    </row>
    <row r="149" spans="2:21" s="364" customFormat="1" x14ac:dyDescent="0.2">
      <c r="B149" s="365"/>
      <c r="C149" s="366"/>
      <c r="D149" s="367"/>
      <c r="E149" s="366"/>
      <c r="F149" s="366"/>
      <c r="G149" s="365"/>
      <c r="H149" s="368"/>
      <c r="I149" s="365"/>
      <c r="J149" s="368"/>
      <c r="K149" s="365"/>
      <c r="L149" s="368"/>
      <c r="M149" s="365"/>
      <c r="N149" s="365"/>
      <c r="O149" s="369"/>
      <c r="P149" s="369"/>
      <c r="Q149" s="369"/>
      <c r="R149" s="369"/>
      <c r="S149" s="369"/>
      <c r="T149" s="369"/>
      <c r="U149" s="369"/>
    </row>
    <row r="150" spans="2:21" s="364" customFormat="1" x14ac:dyDescent="0.2">
      <c r="B150" s="365"/>
      <c r="C150" s="366"/>
      <c r="D150" s="367"/>
      <c r="E150" s="366"/>
      <c r="F150" s="366"/>
      <c r="G150" s="365"/>
      <c r="H150" s="368"/>
      <c r="I150" s="365"/>
      <c r="J150" s="368"/>
      <c r="K150" s="365"/>
      <c r="L150" s="368"/>
      <c r="M150" s="365"/>
      <c r="N150" s="365"/>
      <c r="O150" s="369"/>
      <c r="P150" s="369"/>
      <c r="Q150" s="369"/>
      <c r="R150" s="369"/>
      <c r="S150" s="369"/>
      <c r="T150" s="369"/>
      <c r="U150" s="369"/>
    </row>
    <row r="151" spans="2:21" s="364" customFormat="1" x14ac:dyDescent="0.2">
      <c r="B151" s="365"/>
      <c r="C151" s="366"/>
      <c r="D151" s="367"/>
      <c r="E151" s="366"/>
      <c r="F151" s="366"/>
      <c r="G151" s="365"/>
      <c r="H151" s="368"/>
      <c r="I151" s="365"/>
      <c r="J151" s="368"/>
      <c r="K151" s="365"/>
      <c r="L151" s="368"/>
      <c r="M151" s="365"/>
      <c r="N151" s="365"/>
      <c r="O151" s="369"/>
      <c r="P151" s="369"/>
      <c r="Q151" s="369"/>
      <c r="R151" s="369"/>
      <c r="S151" s="369"/>
      <c r="T151" s="369"/>
      <c r="U151" s="369"/>
    </row>
    <row r="152" spans="2:21" s="364" customFormat="1" x14ac:dyDescent="0.2">
      <c r="B152" s="365"/>
      <c r="C152" s="366"/>
      <c r="D152" s="367"/>
      <c r="E152" s="366"/>
      <c r="F152" s="366"/>
      <c r="G152" s="365"/>
      <c r="H152" s="368"/>
      <c r="I152" s="365"/>
      <c r="J152" s="368"/>
      <c r="K152" s="365"/>
      <c r="L152" s="368"/>
      <c r="M152" s="365"/>
      <c r="N152" s="365"/>
      <c r="O152" s="369"/>
      <c r="P152" s="369"/>
      <c r="Q152" s="369"/>
      <c r="R152" s="369"/>
      <c r="S152" s="369"/>
      <c r="T152" s="369"/>
      <c r="U152" s="369"/>
    </row>
    <row r="153" spans="2:21" s="364" customFormat="1" x14ac:dyDescent="0.2">
      <c r="B153" s="365"/>
      <c r="C153" s="366"/>
      <c r="D153" s="367"/>
      <c r="E153" s="366"/>
      <c r="F153" s="366"/>
      <c r="G153" s="365"/>
      <c r="H153" s="368"/>
      <c r="I153" s="365"/>
      <c r="J153" s="368"/>
      <c r="K153" s="365"/>
      <c r="L153" s="368"/>
      <c r="M153" s="365"/>
      <c r="N153" s="365"/>
      <c r="O153" s="369"/>
      <c r="P153" s="369"/>
      <c r="Q153" s="369"/>
      <c r="R153" s="369"/>
      <c r="S153" s="369"/>
      <c r="T153" s="369"/>
      <c r="U153" s="369"/>
    </row>
    <row r="154" spans="2:21" s="364" customFormat="1" x14ac:dyDescent="0.2">
      <c r="B154" s="365"/>
      <c r="C154" s="366"/>
      <c r="D154" s="367"/>
      <c r="E154" s="366"/>
      <c r="F154" s="366"/>
      <c r="G154" s="365"/>
      <c r="H154" s="368"/>
      <c r="I154" s="365"/>
      <c r="J154" s="368"/>
      <c r="K154" s="365"/>
      <c r="L154" s="368"/>
      <c r="M154" s="365"/>
      <c r="N154" s="365"/>
      <c r="O154" s="369"/>
      <c r="P154" s="369"/>
      <c r="Q154" s="369"/>
      <c r="R154" s="369"/>
      <c r="S154" s="369"/>
      <c r="T154" s="369"/>
      <c r="U154" s="369"/>
    </row>
    <row r="155" spans="2:21" s="364" customFormat="1" x14ac:dyDescent="0.2">
      <c r="B155" s="365"/>
      <c r="C155" s="366"/>
      <c r="D155" s="367"/>
      <c r="E155" s="366"/>
      <c r="F155" s="366"/>
      <c r="G155" s="365"/>
      <c r="H155" s="368"/>
      <c r="I155" s="365"/>
      <c r="J155" s="368"/>
      <c r="K155" s="365"/>
      <c r="L155" s="368"/>
      <c r="M155" s="365"/>
      <c r="N155" s="365"/>
      <c r="O155" s="369"/>
      <c r="P155" s="369"/>
      <c r="Q155" s="369"/>
      <c r="R155" s="369"/>
      <c r="S155" s="369"/>
      <c r="T155" s="369"/>
      <c r="U155" s="369"/>
    </row>
    <row r="156" spans="2:21" s="364" customFormat="1" x14ac:dyDescent="0.2">
      <c r="B156" s="365"/>
      <c r="C156" s="366"/>
      <c r="D156" s="367"/>
      <c r="E156" s="366"/>
      <c r="F156" s="366"/>
      <c r="G156" s="365"/>
      <c r="H156" s="368"/>
      <c r="I156" s="365"/>
      <c r="J156" s="368"/>
      <c r="K156" s="365"/>
      <c r="L156" s="368"/>
      <c r="M156" s="365"/>
      <c r="N156" s="365"/>
      <c r="O156" s="369"/>
      <c r="P156" s="369"/>
      <c r="Q156" s="369"/>
      <c r="R156" s="369"/>
      <c r="S156" s="369"/>
      <c r="T156" s="369"/>
      <c r="U156" s="369"/>
    </row>
    <row r="157" spans="2:21" s="364" customFormat="1" x14ac:dyDescent="0.2">
      <c r="B157" s="365"/>
      <c r="C157" s="366"/>
      <c r="D157" s="367"/>
      <c r="E157" s="366"/>
      <c r="F157" s="366"/>
      <c r="G157" s="365"/>
      <c r="H157" s="368"/>
      <c r="I157" s="365"/>
      <c r="J157" s="368"/>
      <c r="K157" s="365"/>
      <c r="L157" s="368"/>
      <c r="M157" s="365"/>
      <c r="N157" s="365"/>
      <c r="O157" s="369"/>
      <c r="P157" s="369"/>
      <c r="Q157" s="369"/>
      <c r="R157" s="369"/>
      <c r="S157" s="369"/>
      <c r="T157" s="369"/>
      <c r="U157" s="369"/>
    </row>
    <row r="158" spans="2:21" s="364" customFormat="1" x14ac:dyDescent="0.2">
      <c r="B158" s="365"/>
      <c r="C158" s="366"/>
      <c r="D158" s="367"/>
      <c r="E158" s="366"/>
      <c r="F158" s="366"/>
      <c r="G158" s="365"/>
      <c r="H158" s="368"/>
      <c r="I158" s="365"/>
      <c r="J158" s="368"/>
      <c r="K158" s="365"/>
      <c r="L158" s="368"/>
      <c r="M158" s="365"/>
      <c r="N158" s="365"/>
      <c r="O158" s="369"/>
      <c r="P158" s="369"/>
      <c r="Q158" s="369"/>
      <c r="R158" s="369"/>
      <c r="S158" s="369"/>
      <c r="T158" s="369"/>
      <c r="U158" s="369"/>
    </row>
    <row r="159" spans="2:21" s="364" customFormat="1" x14ac:dyDescent="0.2">
      <c r="B159" s="365"/>
      <c r="C159" s="366"/>
      <c r="D159" s="367"/>
      <c r="E159" s="366"/>
      <c r="F159" s="366"/>
      <c r="G159" s="365"/>
      <c r="H159" s="368"/>
      <c r="I159" s="365"/>
      <c r="J159" s="368"/>
      <c r="K159" s="365"/>
      <c r="L159" s="368"/>
      <c r="M159" s="365"/>
      <c r="N159" s="365"/>
      <c r="O159" s="369"/>
      <c r="P159" s="369"/>
      <c r="Q159" s="369"/>
      <c r="R159" s="369"/>
      <c r="S159" s="369"/>
      <c r="T159" s="369"/>
      <c r="U159" s="369"/>
    </row>
    <row r="160" spans="2:21" s="364" customFormat="1" x14ac:dyDescent="0.2">
      <c r="B160" s="365"/>
      <c r="C160" s="366"/>
      <c r="D160" s="367"/>
      <c r="E160" s="366"/>
      <c r="F160" s="366"/>
      <c r="G160" s="365"/>
      <c r="H160" s="368"/>
      <c r="I160" s="365"/>
      <c r="J160" s="368"/>
      <c r="K160" s="365"/>
      <c r="L160" s="368"/>
      <c r="M160" s="365"/>
      <c r="N160" s="365"/>
      <c r="O160" s="369"/>
      <c r="P160" s="369"/>
      <c r="Q160" s="369"/>
      <c r="R160" s="369"/>
      <c r="S160" s="369"/>
      <c r="T160" s="369"/>
      <c r="U160" s="369"/>
    </row>
    <row r="161" spans="2:21" s="364" customFormat="1" x14ac:dyDescent="0.2">
      <c r="B161" s="365"/>
      <c r="C161" s="366"/>
      <c r="D161" s="367"/>
      <c r="E161" s="366"/>
      <c r="F161" s="366"/>
      <c r="G161" s="365"/>
      <c r="H161" s="368"/>
      <c r="I161" s="365"/>
      <c r="J161" s="368"/>
      <c r="K161" s="365"/>
      <c r="L161" s="368"/>
      <c r="M161" s="365"/>
      <c r="N161" s="365"/>
      <c r="O161" s="369"/>
      <c r="P161" s="369"/>
      <c r="Q161" s="369"/>
      <c r="R161" s="369"/>
      <c r="S161" s="369"/>
      <c r="T161" s="369"/>
      <c r="U161" s="369"/>
    </row>
    <row r="162" spans="2:21" s="364" customFormat="1" x14ac:dyDescent="0.2">
      <c r="B162" s="365"/>
      <c r="C162" s="366"/>
      <c r="D162" s="367"/>
      <c r="E162" s="366"/>
      <c r="F162" s="366"/>
      <c r="G162" s="365"/>
      <c r="H162" s="368"/>
      <c r="I162" s="365"/>
      <c r="J162" s="368"/>
      <c r="K162" s="365"/>
      <c r="L162" s="368"/>
      <c r="M162" s="365"/>
      <c r="N162" s="365"/>
      <c r="O162" s="369"/>
      <c r="P162" s="369"/>
      <c r="Q162" s="369"/>
      <c r="R162" s="369"/>
      <c r="S162" s="369"/>
      <c r="T162" s="369"/>
      <c r="U162" s="369"/>
    </row>
    <row r="163" spans="2:21" s="364" customFormat="1" x14ac:dyDescent="0.2">
      <c r="B163" s="365"/>
      <c r="C163" s="366"/>
      <c r="D163" s="367"/>
      <c r="E163" s="366"/>
      <c r="F163" s="366"/>
      <c r="G163" s="365"/>
      <c r="H163" s="368"/>
      <c r="I163" s="365"/>
      <c r="J163" s="368"/>
      <c r="K163" s="365"/>
      <c r="L163" s="368"/>
      <c r="M163" s="365"/>
      <c r="N163" s="365"/>
      <c r="O163" s="369"/>
      <c r="P163" s="369"/>
      <c r="Q163" s="369"/>
      <c r="R163" s="369"/>
      <c r="S163" s="369"/>
      <c r="T163" s="369"/>
      <c r="U163" s="369"/>
    </row>
    <row r="164" spans="2:21" s="364" customFormat="1" x14ac:dyDescent="0.2">
      <c r="B164" s="365"/>
      <c r="C164" s="366"/>
      <c r="D164" s="367"/>
      <c r="E164" s="366"/>
      <c r="F164" s="366"/>
      <c r="G164" s="365"/>
      <c r="H164" s="368"/>
      <c r="I164" s="365"/>
      <c r="J164" s="368"/>
      <c r="K164" s="365"/>
      <c r="L164" s="368"/>
      <c r="M164" s="365"/>
      <c r="N164" s="365"/>
      <c r="O164" s="369"/>
      <c r="P164" s="369"/>
      <c r="Q164" s="369"/>
      <c r="R164" s="369"/>
      <c r="S164" s="369"/>
      <c r="T164" s="369"/>
      <c r="U164" s="369"/>
    </row>
    <row r="165" spans="2:21" s="364" customFormat="1" x14ac:dyDescent="0.2">
      <c r="B165" s="365"/>
      <c r="C165" s="366"/>
      <c r="D165" s="367"/>
      <c r="E165" s="366"/>
      <c r="F165" s="366"/>
      <c r="G165" s="365"/>
      <c r="H165" s="368"/>
      <c r="I165" s="365"/>
      <c r="J165" s="368"/>
      <c r="K165" s="365"/>
      <c r="L165" s="368"/>
      <c r="M165" s="365"/>
      <c r="N165" s="365"/>
      <c r="O165" s="369"/>
      <c r="P165" s="369"/>
      <c r="Q165" s="369"/>
      <c r="R165" s="369"/>
      <c r="S165" s="369"/>
      <c r="T165" s="369"/>
      <c r="U165" s="369"/>
    </row>
    <row r="166" spans="2:21" s="364" customFormat="1" x14ac:dyDescent="0.2">
      <c r="B166" s="365"/>
      <c r="C166" s="366"/>
      <c r="D166" s="367"/>
      <c r="E166" s="366"/>
      <c r="F166" s="366"/>
      <c r="G166" s="365"/>
      <c r="H166" s="368"/>
      <c r="I166" s="365"/>
      <c r="J166" s="368"/>
      <c r="K166" s="365"/>
      <c r="L166" s="368"/>
      <c r="M166" s="365"/>
      <c r="N166" s="365"/>
      <c r="O166" s="369"/>
      <c r="P166" s="369"/>
      <c r="Q166" s="369"/>
      <c r="R166" s="369"/>
      <c r="S166" s="369"/>
      <c r="T166" s="369"/>
      <c r="U166" s="369"/>
    </row>
    <row r="167" spans="2:21" s="364" customFormat="1" x14ac:dyDescent="0.2">
      <c r="B167" s="365"/>
      <c r="C167" s="366"/>
      <c r="D167" s="367"/>
      <c r="E167" s="366"/>
      <c r="F167" s="366"/>
      <c r="G167" s="365"/>
      <c r="H167" s="368"/>
      <c r="I167" s="365"/>
      <c r="J167" s="368"/>
      <c r="K167" s="365"/>
      <c r="L167" s="368"/>
      <c r="M167" s="365"/>
      <c r="N167" s="365"/>
      <c r="O167" s="369"/>
      <c r="P167" s="369"/>
      <c r="Q167" s="369"/>
      <c r="R167" s="369"/>
      <c r="S167" s="369"/>
      <c r="T167" s="369"/>
      <c r="U167" s="369"/>
    </row>
    <row r="168" spans="2:21" s="364" customFormat="1" x14ac:dyDescent="0.2">
      <c r="B168" s="365"/>
      <c r="C168" s="366"/>
      <c r="D168" s="367"/>
      <c r="E168" s="366"/>
      <c r="F168" s="366"/>
      <c r="G168" s="365"/>
      <c r="H168" s="368"/>
      <c r="I168" s="365"/>
      <c r="J168" s="368"/>
      <c r="K168" s="365"/>
      <c r="L168" s="368"/>
      <c r="M168" s="365"/>
      <c r="N168" s="365"/>
      <c r="O168" s="369"/>
      <c r="P168" s="369"/>
      <c r="Q168" s="369"/>
      <c r="R168" s="369"/>
      <c r="S168" s="369"/>
      <c r="T168" s="369"/>
      <c r="U168" s="369"/>
    </row>
    <row r="169" spans="2:21" s="364" customFormat="1" x14ac:dyDescent="0.2">
      <c r="B169" s="365"/>
      <c r="C169" s="366"/>
      <c r="D169" s="367"/>
      <c r="E169" s="366"/>
      <c r="F169" s="366"/>
      <c r="G169" s="365"/>
      <c r="H169" s="368"/>
      <c r="I169" s="365"/>
      <c r="J169" s="368"/>
      <c r="K169" s="365"/>
      <c r="L169" s="368"/>
      <c r="M169" s="365"/>
      <c r="N169" s="365"/>
      <c r="O169" s="369"/>
      <c r="P169" s="369"/>
      <c r="Q169" s="369"/>
      <c r="R169" s="369"/>
      <c r="S169" s="369"/>
      <c r="T169" s="369"/>
      <c r="U169" s="369"/>
    </row>
    <row r="170" spans="2:21" s="364" customFormat="1" x14ac:dyDescent="0.2">
      <c r="B170" s="365"/>
      <c r="C170" s="366"/>
      <c r="D170" s="367"/>
      <c r="E170" s="366"/>
      <c r="F170" s="366"/>
      <c r="G170" s="365"/>
      <c r="H170" s="368"/>
      <c r="I170" s="365"/>
      <c r="J170" s="368"/>
      <c r="K170" s="365"/>
      <c r="L170" s="368"/>
      <c r="M170" s="365"/>
      <c r="N170" s="365"/>
      <c r="O170" s="369"/>
      <c r="P170" s="369"/>
      <c r="Q170" s="369"/>
      <c r="R170" s="369"/>
      <c r="S170" s="369"/>
      <c r="T170" s="369"/>
      <c r="U170" s="369"/>
    </row>
    <row r="171" spans="2:21" s="364" customFormat="1" x14ac:dyDescent="0.2">
      <c r="B171" s="365"/>
      <c r="C171" s="366"/>
      <c r="D171" s="367"/>
      <c r="E171" s="366"/>
      <c r="F171" s="366"/>
      <c r="G171" s="365"/>
      <c r="H171" s="368"/>
      <c r="I171" s="365"/>
      <c r="J171" s="368"/>
      <c r="K171" s="365"/>
      <c r="L171" s="368"/>
      <c r="M171" s="365"/>
      <c r="N171" s="365"/>
      <c r="O171" s="369"/>
      <c r="P171" s="369"/>
      <c r="Q171" s="369"/>
      <c r="R171" s="369"/>
      <c r="S171" s="369"/>
      <c r="T171" s="369"/>
      <c r="U171" s="369"/>
    </row>
    <row r="172" spans="2:21" s="364" customFormat="1" x14ac:dyDescent="0.2">
      <c r="B172" s="365"/>
      <c r="C172" s="366"/>
      <c r="D172" s="367"/>
      <c r="E172" s="366"/>
      <c r="F172" s="366"/>
      <c r="G172" s="365"/>
      <c r="H172" s="368"/>
      <c r="I172" s="365"/>
      <c r="J172" s="368"/>
      <c r="K172" s="365"/>
      <c r="L172" s="368"/>
      <c r="M172" s="365"/>
      <c r="N172" s="365"/>
      <c r="O172" s="369"/>
      <c r="P172" s="369"/>
      <c r="Q172" s="369"/>
      <c r="R172" s="369"/>
      <c r="S172" s="369"/>
      <c r="T172" s="369"/>
      <c r="U172" s="369"/>
    </row>
    <row r="173" spans="2:21" s="364" customFormat="1" x14ac:dyDescent="0.2">
      <c r="B173" s="365"/>
      <c r="C173" s="366"/>
      <c r="D173" s="367"/>
      <c r="E173" s="366"/>
      <c r="F173" s="366"/>
      <c r="G173" s="365"/>
      <c r="H173" s="368"/>
      <c r="I173" s="365"/>
      <c r="J173" s="368"/>
      <c r="K173" s="365"/>
      <c r="L173" s="368"/>
      <c r="M173" s="365"/>
      <c r="N173" s="365"/>
      <c r="O173" s="369"/>
      <c r="P173" s="369"/>
      <c r="Q173" s="369"/>
      <c r="R173" s="369"/>
      <c r="S173" s="369"/>
      <c r="T173" s="369"/>
      <c r="U173" s="369"/>
    </row>
    <row r="174" spans="2:21" s="364" customFormat="1" x14ac:dyDescent="0.2">
      <c r="B174" s="365"/>
      <c r="C174" s="366"/>
      <c r="D174" s="367"/>
      <c r="E174" s="366"/>
      <c r="F174" s="366"/>
      <c r="G174" s="365"/>
      <c r="H174" s="368"/>
      <c r="I174" s="365"/>
      <c r="J174" s="368"/>
      <c r="K174" s="365"/>
      <c r="L174" s="368"/>
      <c r="M174" s="365"/>
      <c r="N174" s="365"/>
      <c r="O174" s="369"/>
      <c r="P174" s="369"/>
      <c r="Q174" s="369"/>
      <c r="R174" s="369"/>
      <c r="S174" s="369"/>
      <c r="T174" s="369"/>
      <c r="U174" s="369"/>
    </row>
    <row r="175" spans="2:21" s="364" customFormat="1" x14ac:dyDescent="0.2">
      <c r="B175" s="365"/>
      <c r="C175" s="366"/>
      <c r="D175" s="367"/>
      <c r="E175" s="366"/>
      <c r="F175" s="366"/>
      <c r="G175" s="365"/>
      <c r="H175" s="368"/>
      <c r="I175" s="365"/>
      <c r="J175" s="368"/>
      <c r="K175" s="365"/>
      <c r="L175" s="368"/>
      <c r="M175" s="365"/>
      <c r="N175" s="365"/>
      <c r="O175" s="369"/>
      <c r="P175" s="369"/>
      <c r="Q175" s="369"/>
      <c r="R175" s="369"/>
      <c r="S175" s="369"/>
      <c r="T175" s="369"/>
      <c r="U175" s="369"/>
    </row>
    <row r="176" spans="2:21" s="364" customFormat="1" x14ac:dyDescent="0.2">
      <c r="B176" s="365"/>
      <c r="C176" s="366"/>
      <c r="D176" s="367"/>
      <c r="E176" s="366"/>
      <c r="F176" s="366"/>
      <c r="G176" s="365"/>
      <c r="H176" s="368"/>
      <c r="I176" s="365"/>
      <c r="J176" s="368"/>
      <c r="K176" s="365"/>
      <c r="L176" s="368"/>
      <c r="M176" s="365"/>
      <c r="N176" s="365"/>
      <c r="O176" s="369"/>
      <c r="P176" s="369"/>
      <c r="Q176" s="369"/>
      <c r="R176" s="369"/>
      <c r="S176" s="369"/>
      <c r="T176" s="369"/>
      <c r="U176" s="369"/>
    </row>
    <row r="177" spans="2:21" s="364" customFormat="1" x14ac:dyDescent="0.2">
      <c r="B177" s="365"/>
      <c r="C177" s="366"/>
      <c r="D177" s="367"/>
      <c r="E177" s="366"/>
      <c r="F177" s="366"/>
      <c r="G177" s="365"/>
      <c r="H177" s="368"/>
      <c r="I177" s="365"/>
      <c r="J177" s="368"/>
      <c r="K177" s="365"/>
      <c r="L177" s="368"/>
      <c r="M177" s="365"/>
      <c r="N177" s="365"/>
      <c r="O177" s="369"/>
      <c r="P177" s="369"/>
      <c r="Q177" s="369"/>
      <c r="R177" s="369"/>
      <c r="S177" s="369"/>
      <c r="T177" s="369"/>
      <c r="U177" s="369"/>
    </row>
    <row r="178" spans="2:21" s="364" customFormat="1" x14ac:dyDescent="0.2">
      <c r="B178" s="365"/>
      <c r="C178" s="366"/>
      <c r="D178" s="367"/>
      <c r="E178" s="366"/>
      <c r="F178" s="366"/>
      <c r="G178" s="365"/>
      <c r="H178" s="368"/>
      <c r="I178" s="365"/>
      <c r="J178" s="368"/>
      <c r="K178" s="365"/>
      <c r="L178" s="368"/>
      <c r="M178" s="365"/>
      <c r="N178" s="365"/>
      <c r="O178" s="369"/>
      <c r="P178" s="369"/>
      <c r="Q178" s="369"/>
      <c r="R178" s="369"/>
      <c r="S178" s="369"/>
      <c r="T178" s="369"/>
      <c r="U178" s="369"/>
    </row>
    <row r="179" spans="2:21" s="364" customFormat="1" x14ac:dyDescent="0.2">
      <c r="B179" s="365"/>
      <c r="C179" s="366"/>
      <c r="D179" s="367"/>
      <c r="E179" s="366"/>
      <c r="F179" s="366"/>
      <c r="G179" s="365"/>
      <c r="H179" s="368"/>
      <c r="I179" s="365"/>
      <c r="J179" s="368"/>
      <c r="K179" s="365"/>
      <c r="L179" s="368"/>
      <c r="M179" s="365"/>
      <c r="N179" s="365"/>
      <c r="O179" s="369"/>
      <c r="P179" s="369"/>
      <c r="Q179" s="369"/>
      <c r="R179" s="369"/>
      <c r="S179" s="369"/>
      <c r="T179" s="369"/>
      <c r="U179" s="369"/>
    </row>
    <row r="180" spans="2:21" s="364" customFormat="1" x14ac:dyDescent="0.2">
      <c r="B180" s="365"/>
      <c r="C180" s="366"/>
      <c r="D180" s="367"/>
      <c r="E180" s="366"/>
      <c r="F180" s="366"/>
      <c r="G180" s="365"/>
      <c r="H180" s="368"/>
      <c r="I180" s="365"/>
      <c r="J180" s="368"/>
      <c r="K180" s="365"/>
      <c r="L180" s="368"/>
      <c r="M180" s="365"/>
      <c r="N180" s="365"/>
      <c r="O180" s="369"/>
      <c r="P180" s="369"/>
      <c r="Q180" s="369"/>
      <c r="R180" s="369"/>
      <c r="S180" s="369"/>
      <c r="T180" s="369"/>
      <c r="U180" s="369"/>
    </row>
    <row r="181" spans="2:21" s="364" customFormat="1" x14ac:dyDescent="0.2">
      <c r="B181" s="365"/>
      <c r="C181" s="366"/>
      <c r="D181" s="367"/>
      <c r="E181" s="366"/>
      <c r="F181" s="366"/>
      <c r="G181" s="365"/>
      <c r="H181" s="368"/>
      <c r="I181" s="365"/>
      <c r="J181" s="368"/>
      <c r="K181" s="365"/>
      <c r="L181" s="368"/>
      <c r="M181" s="365"/>
      <c r="N181" s="365"/>
      <c r="O181" s="369"/>
      <c r="P181" s="369"/>
      <c r="Q181" s="369"/>
      <c r="R181" s="369"/>
      <c r="S181" s="369"/>
      <c r="T181" s="369"/>
      <c r="U181" s="369"/>
    </row>
    <row r="182" spans="2:21" s="364" customFormat="1" x14ac:dyDescent="0.2">
      <c r="B182" s="365"/>
      <c r="C182" s="366"/>
      <c r="D182" s="367"/>
      <c r="E182" s="366"/>
      <c r="F182" s="366"/>
      <c r="G182" s="365"/>
      <c r="H182" s="368"/>
      <c r="I182" s="365"/>
      <c r="J182" s="368"/>
      <c r="K182" s="365"/>
      <c r="L182" s="368"/>
      <c r="M182" s="365"/>
      <c r="N182" s="365"/>
      <c r="O182" s="369"/>
      <c r="P182" s="369"/>
      <c r="Q182" s="369"/>
      <c r="R182" s="369"/>
      <c r="S182" s="369"/>
      <c r="T182" s="369"/>
      <c r="U182" s="369"/>
    </row>
    <row r="183" spans="2:21" s="364" customFormat="1" x14ac:dyDescent="0.2">
      <c r="B183" s="365"/>
      <c r="C183" s="366"/>
      <c r="D183" s="367"/>
      <c r="E183" s="366"/>
      <c r="F183" s="366"/>
      <c r="G183" s="365"/>
      <c r="H183" s="368"/>
      <c r="I183" s="365"/>
      <c r="J183" s="368"/>
      <c r="K183" s="365"/>
      <c r="L183" s="368"/>
      <c r="M183" s="365"/>
      <c r="N183" s="365"/>
      <c r="O183" s="369"/>
      <c r="P183" s="369"/>
      <c r="Q183" s="369"/>
      <c r="R183" s="369"/>
      <c r="S183" s="369"/>
      <c r="T183" s="369"/>
      <c r="U183" s="369"/>
    </row>
    <row r="184" spans="2:21" s="364" customFormat="1" x14ac:dyDescent="0.2">
      <c r="B184" s="365"/>
      <c r="C184" s="366"/>
      <c r="D184" s="367"/>
      <c r="E184" s="366"/>
      <c r="F184" s="366"/>
      <c r="G184" s="365"/>
      <c r="H184" s="368"/>
      <c r="I184" s="365"/>
      <c r="J184" s="368"/>
      <c r="K184" s="365"/>
      <c r="L184" s="368"/>
      <c r="M184" s="365"/>
      <c r="N184" s="365"/>
      <c r="O184" s="369"/>
      <c r="P184" s="369"/>
      <c r="Q184" s="369"/>
      <c r="R184" s="369"/>
      <c r="S184" s="369"/>
      <c r="T184" s="369"/>
      <c r="U184" s="369"/>
    </row>
    <row r="185" spans="2:21" s="364" customFormat="1" x14ac:dyDescent="0.2">
      <c r="B185" s="365"/>
      <c r="C185" s="366"/>
      <c r="D185" s="367"/>
      <c r="E185" s="366"/>
      <c r="F185" s="366"/>
      <c r="G185" s="365"/>
      <c r="H185" s="368"/>
      <c r="I185" s="365"/>
      <c r="J185" s="368"/>
      <c r="K185" s="365"/>
      <c r="L185" s="368"/>
      <c r="M185" s="365"/>
      <c r="N185" s="365"/>
      <c r="O185" s="369"/>
      <c r="P185" s="369"/>
      <c r="Q185" s="369"/>
      <c r="R185" s="369"/>
      <c r="S185" s="369"/>
      <c r="T185" s="369"/>
      <c r="U185" s="369"/>
    </row>
    <row r="186" spans="2:21" s="364" customFormat="1" x14ac:dyDescent="0.2">
      <c r="B186" s="365"/>
      <c r="C186" s="366"/>
      <c r="D186" s="367"/>
      <c r="E186" s="366"/>
      <c r="F186" s="366"/>
      <c r="G186" s="365"/>
      <c r="H186" s="368"/>
      <c r="I186" s="365"/>
      <c r="J186" s="368"/>
      <c r="K186" s="365"/>
      <c r="L186" s="368"/>
      <c r="M186" s="365"/>
      <c r="N186" s="365"/>
      <c r="O186" s="369"/>
      <c r="P186" s="369"/>
      <c r="Q186" s="369"/>
      <c r="R186" s="369"/>
      <c r="S186" s="369"/>
      <c r="T186" s="369"/>
      <c r="U186" s="369"/>
    </row>
    <row r="187" spans="2:21" s="364" customFormat="1" x14ac:dyDescent="0.2">
      <c r="B187" s="365"/>
      <c r="C187" s="366"/>
      <c r="D187" s="367"/>
      <c r="E187" s="366"/>
      <c r="F187" s="366"/>
      <c r="G187" s="365"/>
      <c r="H187" s="368"/>
      <c r="I187" s="365"/>
      <c r="J187" s="368"/>
      <c r="K187" s="365"/>
      <c r="L187" s="368"/>
      <c r="M187" s="365"/>
      <c r="N187" s="365"/>
      <c r="O187" s="369"/>
      <c r="P187" s="369"/>
      <c r="Q187" s="369"/>
      <c r="R187" s="369"/>
      <c r="S187" s="369"/>
      <c r="T187" s="369"/>
      <c r="U187" s="369"/>
    </row>
    <row r="188" spans="2:21" s="364" customFormat="1" x14ac:dyDescent="0.2">
      <c r="B188" s="365"/>
      <c r="C188" s="366"/>
      <c r="D188" s="367"/>
      <c r="E188" s="366"/>
      <c r="F188" s="366"/>
      <c r="G188" s="365"/>
      <c r="H188" s="368"/>
      <c r="I188" s="365"/>
      <c r="J188" s="368"/>
      <c r="K188" s="365"/>
      <c r="L188" s="368"/>
      <c r="M188" s="365"/>
      <c r="N188" s="365"/>
      <c r="O188" s="369"/>
      <c r="P188" s="369"/>
      <c r="Q188" s="369"/>
      <c r="R188" s="369"/>
      <c r="S188" s="369"/>
      <c r="T188" s="369"/>
      <c r="U188" s="369"/>
    </row>
    <row r="189" spans="2:21" s="364" customFormat="1" x14ac:dyDescent="0.2">
      <c r="B189" s="365"/>
      <c r="C189" s="366"/>
      <c r="D189" s="367"/>
      <c r="E189" s="366"/>
      <c r="F189" s="366"/>
      <c r="G189" s="365"/>
      <c r="H189" s="368"/>
      <c r="I189" s="365"/>
      <c r="J189" s="368"/>
      <c r="K189" s="365"/>
      <c r="L189" s="368"/>
      <c r="M189" s="365"/>
      <c r="N189" s="365"/>
      <c r="O189" s="369"/>
      <c r="P189" s="369"/>
      <c r="Q189" s="369"/>
      <c r="R189" s="369"/>
      <c r="S189" s="369"/>
      <c r="T189" s="369"/>
      <c r="U189" s="369"/>
    </row>
    <row r="190" spans="2:21" s="364" customFormat="1" x14ac:dyDescent="0.2">
      <c r="B190" s="365"/>
      <c r="C190" s="366"/>
      <c r="D190" s="367"/>
      <c r="E190" s="366"/>
      <c r="F190" s="366"/>
      <c r="G190" s="365"/>
      <c r="H190" s="368"/>
      <c r="I190" s="365"/>
      <c r="J190" s="368"/>
      <c r="K190" s="365"/>
      <c r="L190" s="368"/>
      <c r="M190" s="365"/>
      <c r="N190" s="365"/>
      <c r="O190" s="369"/>
      <c r="P190" s="369"/>
      <c r="Q190" s="369"/>
      <c r="R190" s="369"/>
      <c r="S190" s="369"/>
      <c r="T190" s="369"/>
      <c r="U190" s="369"/>
    </row>
    <row r="191" spans="2:21" s="364" customFormat="1" x14ac:dyDescent="0.2">
      <c r="B191" s="365"/>
      <c r="C191" s="366"/>
      <c r="D191" s="367"/>
      <c r="E191" s="366"/>
      <c r="F191" s="366"/>
      <c r="G191" s="365"/>
      <c r="H191" s="368"/>
      <c r="I191" s="365"/>
      <c r="J191" s="368"/>
      <c r="K191" s="365"/>
      <c r="L191" s="368"/>
      <c r="M191" s="365"/>
      <c r="N191" s="365"/>
      <c r="O191" s="369"/>
      <c r="P191" s="369"/>
      <c r="Q191" s="369"/>
      <c r="R191" s="369"/>
      <c r="S191" s="369"/>
      <c r="T191" s="369"/>
      <c r="U191" s="369"/>
    </row>
    <row r="192" spans="2:21" s="364" customFormat="1" x14ac:dyDescent="0.2">
      <c r="B192" s="365"/>
      <c r="C192" s="366"/>
      <c r="D192" s="367"/>
      <c r="E192" s="366"/>
      <c r="F192" s="366"/>
      <c r="G192" s="365"/>
      <c r="H192" s="368"/>
      <c r="I192" s="365"/>
      <c r="J192" s="368"/>
      <c r="K192" s="365"/>
      <c r="L192" s="368"/>
      <c r="M192" s="365"/>
      <c r="N192" s="365"/>
      <c r="O192" s="369"/>
      <c r="P192" s="369"/>
      <c r="Q192" s="369"/>
      <c r="R192" s="369"/>
      <c r="S192" s="369"/>
      <c r="T192" s="369"/>
      <c r="U192" s="369"/>
    </row>
    <row r="193" spans="2:21" s="364" customFormat="1" x14ac:dyDescent="0.2">
      <c r="B193" s="365"/>
      <c r="C193" s="366"/>
      <c r="D193" s="367"/>
      <c r="E193" s="366"/>
      <c r="F193" s="366"/>
      <c r="G193" s="365"/>
      <c r="H193" s="368"/>
      <c r="I193" s="365"/>
      <c r="J193" s="368"/>
      <c r="K193" s="365"/>
      <c r="L193" s="368"/>
      <c r="M193" s="365"/>
      <c r="N193" s="365"/>
      <c r="O193" s="369"/>
      <c r="P193" s="369"/>
      <c r="Q193" s="369"/>
      <c r="R193" s="369"/>
      <c r="S193" s="369"/>
      <c r="T193" s="369"/>
      <c r="U193" s="369"/>
    </row>
    <row r="194" spans="2:21" s="364" customFormat="1" x14ac:dyDescent="0.2">
      <c r="B194" s="365"/>
      <c r="C194" s="366"/>
      <c r="D194" s="367"/>
      <c r="E194" s="366"/>
      <c r="F194" s="366"/>
      <c r="G194" s="365"/>
      <c r="H194" s="368"/>
      <c r="I194" s="365"/>
      <c r="J194" s="368"/>
      <c r="K194" s="365"/>
      <c r="L194" s="368"/>
      <c r="M194" s="365"/>
      <c r="N194" s="365"/>
      <c r="O194" s="369"/>
      <c r="P194" s="369"/>
      <c r="Q194" s="369"/>
      <c r="R194" s="369"/>
      <c r="S194" s="369"/>
      <c r="T194" s="369"/>
      <c r="U194" s="369"/>
    </row>
    <row r="195" spans="2:21" s="364" customFormat="1" x14ac:dyDescent="0.2">
      <c r="B195" s="365"/>
      <c r="C195" s="366"/>
      <c r="D195" s="367"/>
      <c r="E195" s="366"/>
      <c r="F195" s="366"/>
      <c r="G195" s="365"/>
      <c r="H195" s="368"/>
      <c r="I195" s="365"/>
      <c r="J195" s="368"/>
      <c r="K195" s="365"/>
      <c r="L195" s="368"/>
      <c r="M195" s="365"/>
      <c r="N195" s="365"/>
      <c r="O195" s="369"/>
      <c r="P195" s="369"/>
      <c r="Q195" s="369"/>
      <c r="R195" s="369"/>
      <c r="S195" s="369"/>
      <c r="T195" s="369"/>
      <c r="U195" s="369"/>
    </row>
    <row r="196" spans="2:21" s="364" customFormat="1" x14ac:dyDescent="0.2">
      <c r="B196" s="365"/>
      <c r="C196" s="366"/>
      <c r="D196" s="367"/>
      <c r="E196" s="366"/>
      <c r="F196" s="366"/>
      <c r="G196" s="365"/>
      <c r="H196" s="368"/>
      <c r="I196" s="365"/>
      <c r="J196" s="368"/>
      <c r="K196" s="365"/>
      <c r="L196" s="368"/>
      <c r="M196" s="365"/>
      <c r="N196" s="365"/>
      <c r="O196" s="369"/>
      <c r="P196" s="369"/>
      <c r="Q196" s="369"/>
      <c r="R196" s="369"/>
      <c r="S196" s="369"/>
      <c r="T196" s="369"/>
      <c r="U196" s="369"/>
    </row>
    <row r="197" spans="2:21" s="364" customFormat="1" x14ac:dyDescent="0.2">
      <c r="B197" s="365"/>
      <c r="C197" s="366"/>
      <c r="D197" s="367"/>
      <c r="E197" s="366"/>
      <c r="F197" s="366"/>
      <c r="G197" s="365"/>
      <c r="H197" s="368"/>
      <c r="I197" s="365"/>
      <c r="J197" s="368"/>
      <c r="K197" s="365"/>
      <c r="L197" s="368"/>
      <c r="M197" s="365"/>
      <c r="N197" s="365"/>
      <c r="O197" s="369"/>
      <c r="P197" s="369"/>
      <c r="Q197" s="369"/>
      <c r="R197" s="369"/>
      <c r="S197" s="369"/>
      <c r="T197" s="369"/>
      <c r="U197" s="369"/>
    </row>
    <row r="198" spans="2:21" s="364" customFormat="1" x14ac:dyDescent="0.2">
      <c r="B198" s="365"/>
      <c r="C198" s="366"/>
      <c r="D198" s="367"/>
      <c r="E198" s="366"/>
      <c r="F198" s="366"/>
      <c r="G198" s="365"/>
      <c r="H198" s="368"/>
      <c r="I198" s="365"/>
      <c r="J198" s="368"/>
      <c r="K198" s="365"/>
      <c r="L198" s="368"/>
      <c r="M198" s="365"/>
      <c r="N198" s="365"/>
      <c r="O198" s="369"/>
      <c r="P198" s="369"/>
      <c r="Q198" s="369"/>
      <c r="R198" s="369"/>
      <c r="S198" s="369"/>
      <c r="T198" s="369"/>
      <c r="U198" s="369"/>
    </row>
    <row r="199" spans="2:21" s="364" customFormat="1" x14ac:dyDescent="0.2">
      <c r="B199" s="365"/>
      <c r="C199" s="366"/>
      <c r="D199" s="367"/>
      <c r="E199" s="366"/>
      <c r="F199" s="366"/>
      <c r="G199" s="365"/>
      <c r="H199" s="368"/>
      <c r="I199" s="365"/>
      <c r="J199" s="368"/>
      <c r="K199" s="365"/>
      <c r="L199" s="368"/>
      <c r="M199" s="365"/>
      <c r="N199" s="365"/>
      <c r="O199" s="369"/>
      <c r="P199" s="369"/>
      <c r="Q199" s="369"/>
      <c r="R199" s="369"/>
      <c r="S199" s="369"/>
      <c r="T199" s="369"/>
      <c r="U199" s="369"/>
    </row>
    <row r="200" spans="2:21" s="364" customFormat="1" x14ac:dyDescent="0.2">
      <c r="B200" s="365"/>
      <c r="C200" s="366"/>
      <c r="D200" s="367"/>
      <c r="E200" s="366"/>
      <c r="F200" s="366"/>
      <c r="G200" s="365"/>
      <c r="H200" s="368"/>
      <c r="I200" s="365"/>
      <c r="J200" s="368"/>
      <c r="K200" s="365"/>
      <c r="L200" s="368"/>
      <c r="M200" s="365"/>
      <c r="N200" s="365"/>
      <c r="O200" s="369"/>
      <c r="P200" s="369"/>
      <c r="Q200" s="369"/>
      <c r="R200" s="369"/>
      <c r="S200" s="369"/>
      <c r="T200" s="369"/>
      <c r="U200" s="369"/>
    </row>
    <row r="201" spans="2:21" s="364" customFormat="1" x14ac:dyDescent="0.2">
      <c r="B201" s="365"/>
      <c r="C201" s="366"/>
      <c r="D201" s="367"/>
      <c r="E201" s="366"/>
      <c r="F201" s="366"/>
      <c r="G201" s="365"/>
      <c r="H201" s="368"/>
      <c r="I201" s="365"/>
      <c r="J201" s="368"/>
      <c r="K201" s="365"/>
      <c r="L201" s="368"/>
      <c r="M201" s="365"/>
      <c r="N201" s="365"/>
      <c r="O201" s="369"/>
      <c r="P201" s="369"/>
      <c r="Q201" s="369"/>
      <c r="R201" s="369"/>
      <c r="S201" s="369"/>
      <c r="T201" s="369"/>
      <c r="U201" s="369"/>
    </row>
    <row r="202" spans="2:21" s="364" customFormat="1" x14ac:dyDescent="0.2">
      <c r="B202" s="365"/>
      <c r="C202" s="366"/>
      <c r="D202" s="367"/>
      <c r="E202" s="366"/>
      <c r="F202" s="366"/>
      <c r="G202" s="365"/>
      <c r="H202" s="368"/>
      <c r="I202" s="365"/>
      <c r="J202" s="368"/>
      <c r="K202" s="365"/>
      <c r="L202" s="368"/>
      <c r="M202" s="365"/>
      <c r="N202" s="365"/>
      <c r="O202" s="369"/>
      <c r="P202" s="369"/>
      <c r="Q202" s="369"/>
      <c r="R202" s="369"/>
      <c r="S202" s="369"/>
      <c r="T202" s="369"/>
      <c r="U202" s="369"/>
    </row>
    <row r="203" spans="2:21" s="364" customFormat="1" x14ac:dyDescent="0.2">
      <c r="B203" s="365"/>
      <c r="C203" s="366"/>
      <c r="D203" s="367"/>
      <c r="E203" s="366"/>
      <c r="F203" s="366"/>
      <c r="G203" s="365"/>
      <c r="H203" s="368"/>
      <c r="I203" s="365"/>
      <c r="J203" s="368"/>
      <c r="K203" s="365"/>
      <c r="L203" s="368"/>
      <c r="M203" s="365"/>
      <c r="N203" s="365"/>
      <c r="O203" s="369"/>
      <c r="P203" s="369"/>
      <c r="Q203" s="369"/>
      <c r="R203" s="369"/>
      <c r="S203" s="369"/>
      <c r="T203" s="369"/>
      <c r="U203" s="369"/>
    </row>
    <row r="204" spans="2:21" s="364" customFormat="1" x14ac:dyDescent="0.2">
      <c r="B204" s="365"/>
      <c r="C204" s="366"/>
      <c r="D204" s="367"/>
      <c r="E204" s="366"/>
      <c r="F204" s="366"/>
      <c r="G204" s="365"/>
      <c r="H204" s="368"/>
      <c r="I204" s="365"/>
      <c r="J204" s="368"/>
      <c r="K204" s="365"/>
      <c r="L204" s="368"/>
      <c r="M204" s="365"/>
      <c r="N204" s="365"/>
      <c r="O204" s="369"/>
      <c r="P204" s="369"/>
      <c r="Q204" s="369"/>
      <c r="R204" s="369"/>
      <c r="S204" s="369"/>
      <c r="T204" s="369"/>
      <c r="U204" s="369"/>
    </row>
    <row r="205" spans="2:21" s="364" customFormat="1" x14ac:dyDescent="0.2">
      <c r="B205" s="365"/>
      <c r="C205" s="366"/>
      <c r="D205" s="367"/>
      <c r="E205" s="366"/>
      <c r="F205" s="366"/>
      <c r="G205" s="365"/>
      <c r="H205" s="368"/>
      <c r="I205" s="365"/>
      <c r="J205" s="368"/>
      <c r="K205" s="365"/>
      <c r="L205" s="368"/>
      <c r="M205" s="365"/>
      <c r="N205" s="365"/>
      <c r="O205" s="369"/>
      <c r="P205" s="369"/>
      <c r="Q205" s="369"/>
      <c r="R205" s="369"/>
      <c r="S205" s="369"/>
      <c r="T205" s="369"/>
      <c r="U205" s="369"/>
    </row>
    <row r="206" spans="2:21" s="364" customFormat="1" x14ac:dyDescent="0.2">
      <c r="B206" s="365"/>
      <c r="C206" s="366"/>
      <c r="D206" s="367"/>
      <c r="E206" s="366"/>
      <c r="F206" s="366"/>
      <c r="G206" s="365"/>
      <c r="H206" s="368"/>
      <c r="I206" s="365"/>
      <c r="J206" s="368"/>
      <c r="K206" s="365"/>
      <c r="L206" s="368"/>
      <c r="M206" s="365"/>
      <c r="N206" s="365"/>
      <c r="O206" s="369"/>
      <c r="P206" s="369"/>
      <c r="Q206" s="369"/>
      <c r="R206" s="369"/>
      <c r="S206" s="369"/>
      <c r="T206" s="369"/>
      <c r="U206" s="369"/>
    </row>
    <row r="207" spans="2:21" s="364" customFormat="1" x14ac:dyDescent="0.2">
      <c r="B207" s="365"/>
      <c r="C207" s="366"/>
      <c r="D207" s="367"/>
      <c r="E207" s="366"/>
      <c r="F207" s="366"/>
      <c r="G207" s="365"/>
      <c r="H207" s="368"/>
      <c r="I207" s="365"/>
      <c r="J207" s="368"/>
      <c r="K207" s="365"/>
      <c r="L207" s="368"/>
      <c r="M207" s="365"/>
      <c r="N207" s="365"/>
      <c r="O207" s="369"/>
      <c r="P207" s="369"/>
      <c r="Q207" s="369"/>
      <c r="R207" s="369"/>
      <c r="S207" s="369"/>
      <c r="T207" s="369"/>
      <c r="U207" s="369"/>
    </row>
    <row r="208" spans="2:21" s="364" customFormat="1" x14ac:dyDescent="0.2">
      <c r="B208" s="365"/>
      <c r="C208" s="366"/>
      <c r="D208" s="367"/>
      <c r="E208" s="366"/>
      <c r="F208" s="366"/>
      <c r="G208" s="365"/>
      <c r="H208" s="368"/>
      <c r="I208" s="365"/>
      <c r="J208" s="368"/>
      <c r="K208" s="365"/>
      <c r="L208" s="368"/>
      <c r="M208" s="365"/>
      <c r="N208" s="365"/>
      <c r="O208" s="369"/>
      <c r="P208" s="369"/>
      <c r="Q208" s="369"/>
      <c r="R208" s="369"/>
      <c r="S208" s="369"/>
      <c r="T208" s="369"/>
      <c r="U208" s="369"/>
    </row>
    <row r="209" spans="2:21" s="364" customFormat="1" x14ac:dyDescent="0.2">
      <c r="B209" s="365"/>
      <c r="C209" s="366"/>
      <c r="D209" s="367"/>
      <c r="E209" s="366"/>
      <c r="F209" s="366"/>
      <c r="G209" s="365"/>
      <c r="H209" s="368"/>
      <c r="I209" s="365"/>
      <c r="J209" s="368"/>
      <c r="K209" s="365"/>
      <c r="L209" s="368"/>
      <c r="M209" s="365"/>
      <c r="N209" s="365"/>
      <c r="O209" s="369"/>
      <c r="P209" s="369"/>
      <c r="Q209" s="369"/>
      <c r="R209" s="369"/>
      <c r="S209" s="369"/>
      <c r="T209" s="369"/>
      <c r="U209" s="369"/>
    </row>
    <row r="210" spans="2:21" s="364" customFormat="1" x14ac:dyDescent="0.2">
      <c r="B210" s="365"/>
      <c r="C210" s="366"/>
      <c r="D210" s="367"/>
      <c r="E210" s="366"/>
      <c r="F210" s="366"/>
      <c r="G210" s="365"/>
      <c r="H210" s="368"/>
      <c r="I210" s="365"/>
      <c r="J210" s="368"/>
      <c r="K210" s="365"/>
      <c r="L210" s="368"/>
      <c r="M210" s="365"/>
      <c r="N210" s="365"/>
      <c r="O210" s="369"/>
      <c r="P210" s="369"/>
      <c r="Q210" s="369"/>
      <c r="R210" s="369"/>
      <c r="S210" s="369"/>
      <c r="T210" s="369"/>
      <c r="U210" s="369"/>
    </row>
    <row r="211" spans="2:21" s="364" customFormat="1" x14ac:dyDescent="0.2">
      <c r="B211" s="365"/>
      <c r="C211" s="366"/>
      <c r="D211" s="367"/>
      <c r="E211" s="366"/>
      <c r="F211" s="366"/>
      <c r="G211" s="365"/>
      <c r="H211" s="368"/>
      <c r="I211" s="365"/>
      <c r="J211" s="368"/>
      <c r="K211" s="365"/>
      <c r="L211" s="368"/>
      <c r="M211" s="365"/>
      <c r="N211" s="365"/>
      <c r="O211" s="369"/>
      <c r="P211" s="369"/>
      <c r="Q211" s="369"/>
      <c r="R211" s="369"/>
      <c r="S211" s="369"/>
      <c r="T211" s="369"/>
      <c r="U211" s="369"/>
    </row>
    <row r="212" spans="2:21" s="364" customFormat="1" x14ac:dyDescent="0.2">
      <c r="B212" s="365"/>
      <c r="C212" s="366"/>
      <c r="D212" s="367"/>
      <c r="E212" s="366"/>
      <c r="F212" s="366"/>
      <c r="G212" s="365"/>
      <c r="H212" s="368"/>
      <c r="I212" s="365"/>
      <c r="J212" s="368"/>
      <c r="K212" s="365"/>
      <c r="L212" s="368"/>
      <c r="M212" s="365"/>
      <c r="N212" s="365"/>
      <c r="O212" s="369"/>
      <c r="P212" s="369"/>
      <c r="Q212" s="369"/>
      <c r="R212" s="369"/>
      <c r="S212" s="369"/>
      <c r="T212" s="369"/>
      <c r="U212" s="369"/>
    </row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</sheetData>
  <sheetProtection selectLockedCells="1" selectUnlockedCells="1"/>
  <mergeCells count="187">
    <mergeCell ref="A42:A46"/>
    <mergeCell ref="H42:H46"/>
    <mergeCell ref="I42:I46"/>
    <mergeCell ref="J42:J46"/>
    <mergeCell ref="K42:K46"/>
    <mergeCell ref="L42:L46"/>
    <mergeCell ref="M42:M46"/>
    <mergeCell ref="N42:N46"/>
    <mergeCell ref="O42:O46"/>
    <mergeCell ref="U34:U40"/>
    <mergeCell ref="Q34:Q40"/>
    <mergeCell ref="R34:R40"/>
    <mergeCell ref="S34:S40"/>
    <mergeCell ref="T34:T40"/>
    <mergeCell ref="M34:M40"/>
    <mergeCell ref="N34:N40"/>
    <mergeCell ref="B42:B46"/>
    <mergeCell ref="C42:C46"/>
    <mergeCell ref="F42:F46"/>
    <mergeCell ref="G42:G46"/>
    <mergeCell ref="P42:P46"/>
    <mergeCell ref="Q42:Q46"/>
    <mergeCell ref="R42:R46"/>
    <mergeCell ref="S42:S46"/>
    <mergeCell ref="T42:T46"/>
    <mergeCell ref="U42:U46"/>
    <mergeCell ref="A34:A40"/>
    <mergeCell ref="B34:B40"/>
    <mergeCell ref="C34:C40"/>
    <mergeCell ref="F34:F40"/>
    <mergeCell ref="G34:G40"/>
    <mergeCell ref="H34:H40"/>
    <mergeCell ref="Q27:Q32"/>
    <mergeCell ref="R27:R32"/>
    <mergeCell ref="S27:S32"/>
    <mergeCell ref="I27:I32"/>
    <mergeCell ref="J27:J32"/>
    <mergeCell ref="K27:K32"/>
    <mergeCell ref="L27:L32"/>
    <mergeCell ref="I34:I40"/>
    <mergeCell ref="J34:J40"/>
    <mergeCell ref="K34:K40"/>
    <mergeCell ref="L34:L40"/>
    <mergeCell ref="M27:M32"/>
    <mergeCell ref="N27:N32"/>
    <mergeCell ref="O27:O32"/>
    <mergeCell ref="P27:P32"/>
    <mergeCell ref="O34:O40"/>
    <mergeCell ref="P34:P40"/>
    <mergeCell ref="U18:U25"/>
    <mergeCell ref="A27:A32"/>
    <mergeCell ref="B27:B32"/>
    <mergeCell ref="C27:C32"/>
    <mergeCell ref="F27:F32"/>
    <mergeCell ref="G27:G32"/>
    <mergeCell ref="H27:H32"/>
    <mergeCell ref="Q18:Q25"/>
    <mergeCell ref="R18:R25"/>
    <mergeCell ref="S18:S25"/>
    <mergeCell ref="I18:I25"/>
    <mergeCell ref="J18:J25"/>
    <mergeCell ref="K18:K25"/>
    <mergeCell ref="L18:L25"/>
    <mergeCell ref="T18:T25"/>
    <mergeCell ref="M18:M25"/>
    <mergeCell ref="N18:N25"/>
    <mergeCell ref="O18:O25"/>
    <mergeCell ref="P18:P25"/>
    <mergeCell ref="U27:U32"/>
    <mergeCell ref="T27:T32"/>
    <mergeCell ref="A18:A25"/>
    <mergeCell ref="B18:B25"/>
    <mergeCell ref="C18:C25"/>
    <mergeCell ref="F18:F25"/>
    <mergeCell ref="G18:G25"/>
    <mergeCell ref="H18:H25"/>
    <mergeCell ref="Q7:Q16"/>
    <mergeCell ref="R7:R16"/>
    <mergeCell ref="S7:S16"/>
    <mergeCell ref="I7:I16"/>
    <mergeCell ref="J7:J16"/>
    <mergeCell ref="K7:K16"/>
    <mergeCell ref="L7:L16"/>
    <mergeCell ref="M7:M16"/>
    <mergeCell ref="N7:N16"/>
    <mergeCell ref="O7:O16"/>
    <mergeCell ref="P7:P16"/>
    <mergeCell ref="A7:A16"/>
    <mergeCell ref="B7:B16"/>
    <mergeCell ref="C7:C16"/>
    <mergeCell ref="F7:F16"/>
    <mergeCell ref="G7:G16"/>
    <mergeCell ref="J2:K2"/>
    <mergeCell ref="M2:M3"/>
    <mergeCell ref="H7:H16"/>
    <mergeCell ref="T4:T5"/>
    <mergeCell ref="M4:M5"/>
    <mergeCell ref="N4:N5"/>
    <mergeCell ref="O4:O5"/>
    <mergeCell ref="P4:P5"/>
    <mergeCell ref="T2:U2"/>
    <mergeCell ref="U4:U5"/>
    <mergeCell ref="Q4:Q5"/>
    <mergeCell ref="R4:R5"/>
    <mergeCell ref="S4:S5"/>
    <mergeCell ref="U7:U16"/>
    <mergeCell ref="T7:T16"/>
    <mergeCell ref="A4:A5"/>
    <mergeCell ref="B4:B5"/>
    <mergeCell ref="C4:C5"/>
    <mergeCell ref="F4:F5"/>
    <mergeCell ref="G4:G5"/>
    <mergeCell ref="H4:H5"/>
    <mergeCell ref="A1:A3"/>
    <mergeCell ref="B1:B3"/>
    <mergeCell ref="C1:C3"/>
    <mergeCell ref="E1:E3"/>
    <mergeCell ref="F1:F3"/>
    <mergeCell ref="G1:M1"/>
    <mergeCell ref="N1:U1"/>
    <mergeCell ref="G2:G3"/>
    <mergeCell ref="R2:S2"/>
    <mergeCell ref="N2:N3"/>
    <mergeCell ref="O2:O3"/>
    <mergeCell ref="P2:Q2"/>
    <mergeCell ref="I4:I5"/>
    <mergeCell ref="J4:J5"/>
    <mergeCell ref="K4:K5"/>
    <mergeCell ref="L4:L5"/>
    <mergeCell ref="H2:I2"/>
    <mergeCell ref="P48:P54"/>
    <mergeCell ref="Q48:Q54"/>
    <mergeCell ref="R48:R54"/>
    <mergeCell ref="S48:S54"/>
    <mergeCell ref="T48:T54"/>
    <mergeCell ref="A48:A54"/>
    <mergeCell ref="B48:B54"/>
    <mergeCell ref="C48:C54"/>
    <mergeCell ref="F48:F54"/>
    <mergeCell ref="G48:G54"/>
    <mergeCell ref="H48:H54"/>
    <mergeCell ref="I48:I54"/>
    <mergeCell ref="J48:J54"/>
    <mergeCell ref="K48:K54"/>
    <mergeCell ref="U48:U54"/>
    <mergeCell ref="A56:A59"/>
    <mergeCell ref="B56:B59"/>
    <mergeCell ref="C56:C59"/>
    <mergeCell ref="F56:F59"/>
    <mergeCell ref="G56:G59"/>
    <mergeCell ref="H56:H59"/>
    <mergeCell ref="I56:I59"/>
    <mergeCell ref="J56:J59"/>
    <mergeCell ref="K56:K59"/>
    <mergeCell ref="L56:L59"/>
    <mergeCell ref="M56:M59"/>
    <mergeCell ref="N56:N59"/>
    <mergeCell ref="O56:O59"/>
    <mergeCell ref="P56:P59"/>
    <mergeCell ref="Q56:Q59"/>
    <mergeCell ref="R56:R59"/>
    <mergeCell ref="S56:S59"/>
    <mergeCell ref="T56:T59"/>
    <mergeCell ref="U56:U59"/>
    <mergeCell ref="L48:L54"/>
    <mergeCell ref="M48:M54"/>
    <mergeCell ref="N48:N54"/>
    <mergeCell ref="O48:O54"/>
    <mergeCell ref="B61:B64"/>
    <mergeCell ref="A61:A64"/>
    <mergeCell ref="C61:C64"/>
    <mergeCell ref="F61:F64"/>
    <mergeCell ref="G61:G64"/>
    <mergeCell ref="H61:H64"/>
    <mergeCell ref="I61:I64"/>
    <mergeCell ref="J61:J64"/>
    <mergeCell ref="K61:K64"/>
    <mergeCell ref="U61:U64"/>
    <mergeCell ref="L61:L64"/>
    <mergeCell ref="M61:M64"/>
    <mergeCell ref="N61:N64"/>
    <mergeCell ref="O61:O64"/>
    <mergeCell ref="P61:P64"/>
    <mergeCell ref="Q61:Q64"/>
    <mergeCell ref="R61:R64"/>
    <mergeCell ref="S61:S64"/>
    <mergeCell ref="T61:T64"/>
  </mergeCells>
  <phoneticPr fontId="4" type="noConversion"/>
  <printOptions horizontalCentered="1" verticalCentered="1"/>
  <pageMargins left="0.34027777777777779" right="0.22013888888888888" top="0.6" bottom="0.23" header="0.32013888888888886" footer="0.2"/>
  <pageSetup paperSize="9" scale="54" firstPageNumber="0" fitToHeight="0" orientation="landscape" horizontalDpi="300" verticalDpi="300" r:id="rId1"/>
  <headerFooter alignWithMargins="0">
    <oddHeader>&amp;CПриложение 3
Застрахователни събития за периода 01.01.2006 - 31.05.2014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275"/>
  <sheetViews>
    <sheetView tabSelected="1" workbookViewId="0">
      <pane xSplit="1" topLeftCell="K1" activePane="topRight" state="frozen"/>
      <selection pane="topRight" sqref="A1:Y1"/>
    </sheetView>
  </sheetViews>
  <sheetFormatPr defaultRowHeight="12.75" x14ac:dyDescent="0.2"/>
  <cols>
    <col min="1" max="1" width="37.140625" customWidth="1"/>
    <col min="2" max="2" width="11.85546875" customWidth="1"/>
    <col min="3" max="3" width="17.140625" customWidth="1"/>
    <col min="4" max="4" width="12.5703125" customWidth="1"/>
    <col min="5" max="5" width="16.140625" customWidth="1"/>
    <col min="6" max="6" width="11.85546875" customWidth="1"/>
    <col min="7" max="7" width="15.28515625" customWidth="1"/>
    <col min="8" max="8" width="11.140625" customWidth="1"/>
    <col min="9" max="9" width="16.5703125" customWidth="1"/>
    <col min="10" max="10" width="11" customWidth="1"/>
    <col min="11" max="11" width="16.7109375" customWidth="1"/>
    <col min="12" max="12" width="11.5703125" customWidth="1"/>
    <col min="13" max="13" width="16.28515625" customWidth="1"/>
    <col min="14" max="14" width="12.42578125" customWidth="1"/>
    <col min="15" max="15" width="17" customWidth="1"/>
    <col min="16" max="16" width="11" customWidth="1"/>
    <col min="17" max="17" width="16" customWidth="1"/>
    <col min="18" max="18" width="12.140625" customWidth="1"/>
    <col min="19" max="19" width="16.140625" customWidth="1"/>
    <col min="20" max="20" width="11.7109375" customWidth="1"/>
    <col min="21" max="21" width="15.85546875" customWidth="1"/>
    <col min="22" max="22" width="11.85546875" customWidth="1"/>
    <col min="23" max="23" width="16.7109375" customWidth="1"/>
    <col min="24" max="24" width="11.7109375" customWidth="1"/>
    <col min="25" max="25" width="15.28515625" customWidth="1"/>
    <col min="26" max="26" width="17" customWidth="1"/>
    <col min="27" max="28" width="13.85546875" customWidth="1"/>
    <col min="29" max="29" width="12.42578125" customWidth="1"/>
  </cols>
  <sheetData>
    <row r="1" spans="1:90" s="346" customFormat="1" ht="78" customHeight="1" thickBot="1" x14ac:dyDescent="0.25">
      <c r="A1" s="373" t="s">
        <v>209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  <c r="R1" s="374"/>
      <c r="S1" s="374"/>
      <c r="T1" s="374"/>
      <c r="U1" s="374"/>
      <c r="V1" s="374"/>
      <c r="W1" s="374"/>
      <c r="X1" s="374"/>
      <c r="Y1" s="374"/>
    </row>
    <row r="2" spans="1:90" ht="52.5" customHeight="1" thickBot="1" x14ac:dyDescent="0.25">
      <c r="A2" s="6"/>
      <c r="B2" s="188" t="s">
        <v>49</v>
      </c>
      <c r="C2" s="189"/>
      <c r="D2" s="188" t="s">
        <v>50</v>
      </c>
      <c r="E2" s="189"/>
      <c r="F2" s="188" t="s">
        <v>51</v>
      </c>
      <c r="G2" s="189"/>
      <c r="H2" s="188" t="s">
        <v>52</v>
      </c>
      <c r="I2" s="189"/>
      <c r="J2" s="188" t="s">
        <v>53</v>
      </c>
      <c r="K2" s="189"/>
      <c r="L2" s="188" t="s">
        <v>54</v>
      </c>
      <c r="M2" s="189"/>
      <c r="N2" s="188" t="s">
        <v>55</v>
      </c>
      <c r="O2" s="189"/>
      <c r="P2" s="188" t="s">
        <v>56</v>
      </c>
      <c r="Q2" s="189"/>
      <c r="R2" s="188" t="s">
        <v>70</v>
      </c>
      <c r="S2" s="189"/>
      <c r="T2" s="188" t="s">
        <v>141</v>
      </c>
      <c r="U2" s="189"/>
      <c r="V2" s="188" t="s">
        <v>142</v>
      </c>
      <c r="W2" s="189"/>
      <c r="X2" s="188" t="s">
        <v>57</v>
      </c>
      <c r="Y2" s="189"/>
      <c r="Z2" s="188" t="s">
        <v>143</v>
      </c>
      <c r="AA2" s="189"/>
      <c r="AB2" s="346"/>
      <c r="AC2" s="346"/>
      <c r="AD2" s="346"/>
      <c r="AE2" s="346"/>
      <c r="AF2" s="346"/>
      <c r="AG2" s="346"/>
      <c r="AH2" s="346"/>
      <c r="AI2" s="346"/>
      <c r="AJ2" s="346"/>
      <c r="AK2" s="346"/>
      <c r="AL2" s="346"/>
      <c r="AM2" s="346"/>
      <c r="AN2" s="346"/>
      <c r="AO2" s="346"/>
      <c r="AP2" s="346"/>
      <c r="AQ2" s="346"/>
      <c r="AR2" s="346"/>
      <c r="AS2" s="346"/>
      <c r="AT2" s="346"/>
      <c r="AU2" s="346"/>
      <c r="AV2" s="346"/>
      <c r="AW2" s="346"/>
      <c r="AX2" s="346"/>
      <c r="AY2" s="346"/>
      <c r="AZ2" s="346"/>
      <c r="BA2" s="346"/>
      <c r="BB2" s="346"/>
      <c r="BC2" s="346"/>
      <c r="BD2" s="346"/>
      <c r="BE2" s="346"/>
      <c r="BF2" s="346"/>
      <c r="BG2" s="346"/>
      <c r="BH2" s="346"/>
      <c r="BI2" s="346"/>
      <c r="BJ2" s="346"/>
      <c r="BK2" s="346"/>
      <c r="BL2" s="346"/>
      <c r="BM2" s="346"/>
      <c r="BN2" s="346"/>
      <c r="BO2" s="346"/>
      <c r="BP2" s="346"/>
      <c r="BQ2" s="346"/>
      <c r="BR2" s="346"/>
      <c r="BS2" s="346"/>
      <c r="BT2" s="346"/>
      <c r="BU2" s="346"/>
      <c r="BV2" s="346"/>
      <c r="BW2" s="346"/>
      <c r="BX2" s="346"/>
      <c r="BY2" s="346"/>
      <c r="BZ2" s="346"/>
      <c r="CA2" s="346"/>
      <c r="CB2" s="346"/>
      <c r="CC2" s="346"/>
      <c r="CD2" s="346"/>
      <c r="CE2" s="346"/>
      <c r="CF2" s="346"/>
      <c r="CG2" s="346"/>
      <c r="CH2" s="346"/>
      <c r="CI2" s="346"/>
      <c r="CJ2" s="346"/>
      <c r="CK2" s="346"/>
    </row>
    <row r="3" spans="1:90" ht="13.5" thickBot="1" x14ac:dyDescent="0.25">
      <c r="A3" s="7" t="s">
        <v>58</v>
      </c>
      <c r="B3" s="8" t="s">
        <v>59</v>
      </c>
      <c r="C3" s="7" t="s">
        <v>60</v>
      </c>
      <c r="D3" s="8" t="s">
        <v>59</v>
      </c>
      <c r="E3" s="7" t="s">
        <v>60</v>
      </c>
      <c r="F3" s="8" t="s">
        <v>59</v>
      </c>
      <c r="G3" s="7" t="s">
        <v>60</v>
      </c>
      <c r="H3" s="8" t="s">
        <v>59</v>
      </c>
      <c r="I3" s="7" t="s">
        <v>60</v>
      </c>
      <c r="J3" s="8" t="s">
        <v>59</v>
      </c>
      <c r="K3" s="7" t="s">
        <v>60</v>
      </c>
      <c r="L3" s="8" t="s">
        <v>59</v>
      </c>
      <c r="M3" s="7" t="s">
        <v>60</v>
      </c>
      <c r="N3" s="8" t="s">
        <v>59</v>
      </c>
      <c r="O3" s="7" t="s">
        <v>60</v>
      </c>
      <c r="P3" s="8" t="s">
        <v>59</v>
      </c>
      <c r="Q3" s="7" t="s">
        <v>60</v>
      </c>
      <c r="R3" s="8" t="s">
        <v>59</v>
      </c>
      <c r="S3" s="7" t="s">
        <v>60</v>
      </c>
      <c r="T3" s="8" t="s">
        <v>59</v>
      </c>
      <c r="U3" s="7" t="s">
        <v>60</v>
      </c>
      <c r="V3" s="8" t="s">
        <v>59</v>
      </c>
      <c r="W3" s="7" t="s">
        <v>60</v>
      </c>
      <c r="X3" s="8" t="s">
        <v>59</v>
      </c>
      <c r="Y3" s="7" t="s">
        <v>60</v>
      </c>
      <c r="Z3" s="8" t="s">
        <v>59</v>
      </c>
      <c r="AA3" s="7" t="s">
        <v>60</v>
      </c>
      <c r="AB3" s="346"/>
      <c r="AC3" s="346"/>
      <c r="AD3" s="346"/>
      <c r="AE3" s="346"/>
      <c r="AF3" s="346"/>
      <c r="AG3" s="346"/>
      <c r="AH3" s="346"/>
      <c r="AI3" s="346"/>
      <c r="AJ3" s="346"/>
      <c r="AK3" s="346"/>
      <c r="AL3" s="346"/>
      <c r="AM3" s="346"/>
      <c r="AN3" s="346"/>
      <c r="AO3" s="346"/>
      <c r="AP3" s="346"/>
      <c r="AQ3" s="346"/>
      <c r="AR3" s="346"/>
      <c r="AS3" s="346"/>
      <c r="AT3" s="346"/>
      <c r="AU3" s="346"/>
      <c r="AV3" s="346"/>
      <c r="AW3" s="346"/>
      <c r="AX3" s="346"/>
      <c r="AY3" s="346"/>
      <c r="AZ3" s="346"/>
      <c r="BA3" s="346"/>
      <c r="BB3" s="346"/>
      <c r="BC3" s="346"/>
      <c r="BD3" s="346"/>
      <c r="BE3" s="346"/>
      <c r="BF3" s="346"/>
      <c r="BG3" s="346"/>
      <c r="BH3" s="346"/>
      <c r="BI3" s="346"/>
      <c r="BJ3" s="346"/>
      <c r="BK3" s="346"/>
      <c r="BL3" s="346"/>
      <c r="BM3" s="346"/>
      <c r="BN3" s="346"/>
      <c r="BO3" s="346"/>
      <c r="BP3" s="346"/>
      <c r="BQ3" s="346"/>
      <c r="BR3" s="346"/>
      <c r="BS3" s="346"/>
      <c r="BT3" s="346"/>
      <c r="BU3" s="346"/>
      <c r="BV3" s="346"/>
      <c r="BW3" s="346"/>
      <c r="BX3" s="346"/>
      <c r="BY3" s="346"/>
      <c r="BZ3" s="346"/>
      <c r="CA3" s="346"/>
      <c r="CB3" s="346"/>
      <c r="CC3" s="346"/>
      <c r="CD3" s="346"/>
      <c r="CE3" s="346"/>
      <c r="CF3" s="346"/>
      <c r="CG3" s="346"/>
      <c r="CH3" s="346"/>
      <c r="CI3" s="346"/>
      <c r="CJ3" s="346"/>
      <c r="CK3" s="346"/>
    </row>
    <row r="4" spans="1:90" ht="25.5" customHeight="1" x14ac:dyDescent="0.2">
      <c r="A4" s="16" t="s">
        <v>61</v>
      </c>
      <c r="B4" s="9">
        <v>4</v>
      </c>
      <c r="C4" s="10">
        <v>39700</v>
      </c>
      <c r="D4" s="9">
        <v>8</v>
      </c>
      <c r="E4" s="10">
        <v>59900</v>
      </c>
      <c r="F4" s="9"/>
      <c r="G4" s="10"/>
      <c r="H4" s="9">
        <v>5</v>
      </c>
      <c r="I4" s="10">
        <v>40000</v>
      </c>
      <c r="J4" s="9"/>
      <c r="K4" s="10"/>
      <c r="L4" s="9"/>
      <c r="M4" s="10"/>
      <c r="N4" s="9"/>
      <c r="O4" s="10"/>
      <c r="P4" s="9"/>
      <c r="Q4" s="10"/>
      <c r="R4" s="9">
        <v>1</v>
      </c>
      <c r="S4" s="10">
        <v>10000</v>
      </c>
      <c r="T4" s="9">
        <v>9</v>
      </c>
      <c r="U4" s="10">
        <v>90000</v>
      </c>
      <c r="V4" s="9"/>
      <c r="W4" s="10"/>
      <c r="X4" s="9">
        <v>1</v>
      </c>
      <c r="Y4" s="10">
        <v>10000</v>
      </c>
      <c r="Z4" s="9"/>
      <c r="AA4" s="10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  <c r="AQ4" s="346"/>
      <c r="AR4" s="346"/>
      <c r="AS4" s="346"/>
      <c r="AT4" s="346"/>
      <c r="AU4" s="346"/>
      <c r="AV4" s="346"/>
      <c r="AW4" s="346"/>
      <c r="AX4" s="346"/>
      <c r="AY4" s="346"/>
      <c r="AZ4" s="346"/>
      <c r="BA4" s="346"/>
      <c r="BB4" s="346"/>
      <c r="BC4" s="346"/>
      <c r="BD4" s="346"/>
      <c r="BE4" s="346"/>
      <c r="BF4" s="346"/>
      <c r="BG4" s="346"/>
      <c r="BH4" s="346"/>
      <c r="BI4" s="346"/>
      <c r="BJ4" s="346"/>
      <c r="BK4" s="346"/>
      <c r="BL4" s="346"/>
      <c r="BM4" s="346"/>
      <c r="BN4" s="346"/>
      <c r="BO4" s="346"/>
      <c r="BP4" s="346"/>
      <c r="BQ4" s="346"/>
      <c r="BR4" s="346"/>
      <c r="BS4" s="346"/>
      <c r="BT4" s="346"/>
      <c r="BU4" s="346"/>
      <c r="BV4" s="346"/>
      <c r="BW4" s="346"/>
      <c r="BX4" s="346"/>
      <c r="BY4" s="346"/>
      <c r="BZ4" s="346"/>
      <c r="CA4" s="346"/>
      <c r="CB4" s="346"/>
      <c r="CC4" s="346"/>
      <c r="CD4" s="346"/>
      <c r="CE4" s="346"/>
      <c r="CF4" s="346"/>
      <c r="CG4" s="346"/>
      <c r="CH4" s="346"/>
      <c r="CI4" s="346"/>
      <c r="CJ4" s="346"/>
      <c r="CK4" s="346"/>
    </row>
    <row r="5" spans="1:90" ht="24" customHeight="1" x14ac:dyDescent="0.2">
      <c r="A5" s="17" t="s">
        <v>62</v>
      </c>
      <c r="B5" s="11"/>
      <c r="C5" s="12"/>
      <c r="D5" s="11"/>
      <c r="E5" s="12"/>
      <c r="F5" s="11"/>
      <c r="G5" s="12"/>
      <c r="H5" s="11"/>
      <c r="I5" s="12"/>
      <c r="J5" s="11"/>
      <c r="K5" s="12"/>
      <c r="L5" s="11"/>
      <c r="M5" s="12"/>
      <c r="N5" s="11"/>
      <c r="O5" s="12"/>
      <c r="P5" s="11"/>
      <c r="Q5" s="12"/>
      <c r="R5" s="11"/>
      <c r="S5" s="12"/>
      <c r="T5" s="11"/>
      <c r="U5" s="12"/>
      <c r="V5" s="11"/>
      <c r="W5" s="12"/>
      <c r="X5" s="11"/>
      <c r="Y5" s="12"/>
      <c r="Z5" s="11"/>
      <c r="AA5" s="12"/>
      <c r="AB5" s="346"/>
      <c r="AC5" s="346"/>
      <c r="AD5" s="346"/>
      <c r="AE5" s="346"/>
      <c r="AF5" s="346"/>
      <c r="AG5" s="346"/>
      <c r="AH5" s="346"/>
      <c r="AI5" s="346"/>
      <c r="AJ5" s="346"/>
      <c r="AK5" s="346"/>
      <c r="AL5" s="346"/>
      <c r="AM5" s="346"/>
      <c r="AN5" s="346"/>
      <c r="AO5" s="346"/>
      <c r="AP5" s="346"/>
      <c r="AQ5" s="346"/>
      <c r="AR5" s="346"/>
      <c r="AS5" s="346"/>
      <c r="AT5" s="346"/>
      <c r="AU5" s="346"/>
      <c r="AV5" s="346"/>
      <c r="AW5" s="346"/>
      <c r="AX5" s="346"/>
      <c r="AY5" s="346"/>
      <c r="AZ5" s="346"/>
      <c r="BA5" s="346"/>
      <c r="BB5" s="346"/>
      <c r="BC5" s="346"/>
      <c r="BD5" s="346"/>
      <c r="BE5" s="346"/>
      <c r="BF5" s="346"/>
      <c r="BG5" s="346"/>
      <c r="BH5" s="346"/>
      <c r="BI5" s="346"/>
      <c r="BJ5" s="346"/>
      <c r="BK5" s="346"/>
      <c r="BL5" s="346"/>
      <c r="BM5" s="346"/>
      <c r="BN5" s="346"/>
      <c r="BO5" s="346"/>
      <c r="BP5" s="346"/>
      <c r="BQ5" s="346"/>
      <c r="BR5" s="346"/>
      <c r="BS5" s="346"/>
      <c r="BT5" s="346"/>
      <c r="BU5" s="346"/>
      <c r="BV5" s="346"/>
      <c r="BW5" s="346"/>
      <c r="BX5" s="346"/>
      <c r="BY5" s="346"/>
      <c r="BZ5" s="346"/>
      <c r="CA5" s="346"/>
      <c r="CB5" s="346"/>
      <c r="CC5" s="346"/>
      <c r="CD5" s="346"/>
      <c r="CE5" s="346"/>
      <c r="CF5" s="346"/>
      <c r="CG5" s="346"/>
      <c r="CH5" s="346"/>
      <c r="CI5" s="346"/>
      <c r="CJ5" s="346"/>
      <c r="CK5" s="346"/>
    </row>
    <row r="6" spans="1:90" s="33" customFormat="1" ht="24.75" customHeight="1" x14ac:dyDescent="0.2">
      <c r="A6" s="40" t="s">
        <v>63</v>
      </c>
      <c r="B6" s="34"/>
      <c r="C6" s="41"/>
      <c r="D6" s="34">
        <v>1</v>
      </c>
      <c r="E6" s="41">
        <v>91413.58</v>
      </c>
      <c r="F6" s="34"/>
      <c r="G6" s="41"/>
      <c r="H6" s="34"/>
      <c r="I6" s="41"/>
      <c r="J6" s="34"/>
      <c r="K6" s="41"/>
      <c r="L6" s="34"/>
      <c r="M6" s="41"/>
      <c r="N6" s="34">
        <v>2</v>
      </c>
      <c r="O6" s="41">
        <f>149959.76+185400.34</f>
        <v>335360.09999999998</v>
      </c>
      <c r="P6" s="34"/>
      <c r="Q6" s="41"/>
      <c r="R6" s="34"/>
      <c r="S6" s="41"/>
      <c r="T6" s="34"/>
      <c r="U6" s="41"/>
      <c r="V6" s="34"/>
      <c r="W6" s="41"/>
      <c r="X6" s="34"/>
      <c r="Y6" s="41"/>
      <c r="Z6" s="34"/>
      <c r="AA6" s="41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  <c r="AN6" s="375"/>
      <c r="AO6" s="375"/>
      <c r="AP6" s="375"/>
      <c r="AQ6" s="375"/>
      <c r="AR6" s="375"/>
      <c r="AS6" s="375"/>
      <c r="AT6" s="375"/>
      <c r="AU6" s="375"/>
      <c r="AV6" s="375"/>
      <c r="AW6" s="375"/>
      <c r="AX6" s="375"/>
      <c r="AY6" s="375"/>
      <c r="AZ6" s="375"/>
      <c r="BA6" s="375"/>
      <c r="BB6" s="375"/>
      <c r="BC6" s="375"/>
      <c r="BD6" s="375"/>
      <c r="BE6" s="375"/>
      <c r="BF6" s="375"/>
      <c r="BG6" s="375"/>
      <c r="BH6" s="375"/>
      <c r="BI6" s="375"/>
      <c r="BJ6" s="375"/>
      <c r="BK6" s="375"/>
      <c r="BL6" s="375"/>
      <c r="BM6" s="375"/>
      <c r="BN6" s="375"/>
      <c r="BO6" s="375"/>
      <c r="BP6" s="375"/>
      <c r="BQ6" s="375"/>
      <c r="BR6" s="375"/>
      <c r="BS6" s="375"/>
      <c r="BT6" s="375"/>
      <c r="BU6" s="375"/>
      <c r="BV6" s="375"/>
      <c r="BW6" s="375"/>
      <c r="BX6" s="375"/>
      <c r="BY6" s="375"/>
      <c r="BZ6" s="375"/>
      <c r="CA6" s="375"/>
      <c r="CB6" s="375"/>
      <c r="CC6" s="375"/>
      <c r="CD6" s="375"/>
      <c r="CE6" s="375"/>
      <c r="CF6" s="375"/>
      <c r="CG6" s="375"/>
      <c r="CH6" s="375"/>
      <c r="CI6" s="375"/>
      <c r="CJ6" s="375"/>
      <c r="CK6" s="375"/>
    </row>
    <row r="7" spans="1:90" ht="25.5" customHeight="1" x14ac:dyDescent="0.2">
      <c r="A7" s="17" t="s">
        <v>64</v>
      </c>
      <c r="B7" s="11">
        <v>11</v>
      </c>
      <c r="C7" s="12">
        <f>28600+5000</f>
        <v>33600</v>
      </c>
      <c r="D7" s="11">
        <v>12</v>
      </c>
      <c r="E7" s="12">
        <v>22000</v>
      </c>
      <c r="F7" s="11">
        <v>1</v>
      </c>
      <c r="G7" s="12">
        <v>300</v>
      </c>
      <c r="H7" s="11">
        <v>11</v>
      </c>
      <c r="I7" s="12">
        <v>29000</v>
      </c>
      <c r="J7" s="11"/>
      <c r="K7" s="12"/>
      <c r="L7" s="11">
        <v>1</v>
      </c>
      <c r="M7" s="12">
        <v>3000</v>
      </c>
      <c r="N7" s="11">
        <v>12</v>
      </c>
      <c r="O7" s="12">
        <v>28850</v>
      </c>
      <c r="P7" s="11"/>
      <c r="Q7" s="12"/>
      <c r="R7" s="11">
        <v>2</v>
      </c>
      <c r="S7" s="12">
        <v>8000</v>
      </c>
      <c r="T7" s="11">
        <v>10</v>
      </c>
      <c r="U7" s="12">
        <v>26500</v>
      </c>
      <c r="V7" s="11"/>
      <c r="W7" s="12"/>
      <c r="X7" s="11"/>
      <c r="Y7" s="12"/>
      <c r="Z7" s="11"/>
      <c r="AA7" s="12"/>
      <c r="AB7" s="346"/>
      <c r="AC7" s="346"/>
      <c r="AD7" s="346"/>
      <c r="AE7" s="346"/>
      <c r="AF7" s="346"/>
      <c r="AG7" s="346"/>
      <c r="AH7" s="346"/>
      <c r="AI7" s="346"/>
      <c r="AJ7" s="346"/>
      <c r="AK7" s="346"/>
      <c r="AL7" s="346"/>
      <c r="AM7" s="346"/>
      <c r="AN7" s="346"/>
      <c r="AO7" s="346"/>
      <c r="AP7" s="346"/>
      <c r="AQ7" s="346"/>
      <c r="AR7" s="346"/>
      <c r="AS7" s="346"/>
      <c r="AT7" s="346"/>
      <c r="AU7" s="346"/>
      <c r="AV7" s="346"/>
      <c r="AW7" s="346"/>
      <c r="AX7" s="346"/>
      <c r="AY7" s="346"/>
      <c r="AZ7" s="346"/>
      <c r="BA7" s="346"/>
      <c r="BB7" s="346"/>
      <c r="BC7" s="346"/>
      <c r="BD7" s="346"/>
      <c r="BE7" s="346"/>
      <c r="BF7" s="346"/>
      <c r="BG7" s="346"/>
      <c r="BH7" s="346"/>
      <c r="BI7" s="346"/>
      <c r="BJ7" s="346"/>
      <c r="BK7" s="346"/>
      <c r="BL7" s="346"/>
      <c r="BM7" s="346"/>
      <c r="BN7" s="346"/>
      <c r="BO7" s="346"/>
      <c r="BP7" s="346"/>
      <c r="BQ7" s="346"/>
      <c r="BR7" s="346"/>
      <c r="BS7" s="346"/>
      <c r="BT7" s="346"/>
      <c r="BU7" s="346"/>
      <c r="BV7" s="346"/>
      <c r="BW7" s="346"/>
      <c r="BX7" s="346"/>
      <c r="BY7" s="346"/>
      <c r="BZ7" s="346"/>
      <c r="CA7" s="346"/>
      <c r="CB7" s="346"/>
      <c r="CC7" s="346"/>
      <c r="CD7" s="346"/>
      <c r="CE7" s="346"/>
      <c r="CF7" s="346"/>
      <c r="CG7" s="346"/>
      <c r="CH7" s="346"/>
      <c r="CI7" s="346"/>
      <c r="CJ7" s="346"/>
      <c r="CK7" s="346"/>
    </row>
    <row r="8" spans="1:90" ht="26.25" customHeight="1" x14ac:dyDescent="0.2">
      <c r="A8" s="17" t="s">
        <v>65</v>
      </c>
      <c r="B8" s="11"/>
      <c r="C8" s="12"/>
      <c r="D8" s="11"/>
      <c r="E8" s="12"/>
      <c r="F8" s="11"/>
      <c r="G8" s="12"/>
      <c r="H8" s="11"/>
      <c r="I8" s="12"/>
      <c r="J8" s="11"/>
      <c r="K8" s="12"/>
      <c r="L8" s="11"/>
      <c r="M8" s="12"/>
      <c r="N8" s="11"/>
      <c r="O8" s="12"/>
      <c r="P8" s="11"/>
      <c r="Q8" s="12"/>
      <c r="R8" s="11"/>
      <c r="S8" s="12"/>
      <c r="T8" s="11"/>
      <c r="U8" s="12"/>
      <c r="V8" s="11"/>
      <c r="W8" s="12"/>
      <c r="X8" s="11"/>
      <c r="Y8" s="12"/>
      <c r="Z8" s="11"/>
      <c r="AA8" s="12"/>
      <c r="AB8" s="346"/>
      <c r="AC8" s="346"/>
      <c r="AD8" s="346"/>
      <c r="AE8" s="346"/>
      <c r="AF8" s="346"/>
      <c r="AG8" s="346"/>
      <c r="AH8" s="346"/>
      <c r="AI8" s="346"/>
      <c r="AJ8" s="346"/>
      <c r="AK8" s="346"/>
      <c r="AL8" s="346"/>
      <c r="AM8" s="346"/>
      <c r="AN8" s="346"/>
      <c r="AO8" s="346"/>
      <c r="AP8" s="346"/>
      <c r="AQ8" s="346"/>
      <c r="AR8" s="346"/>
      <c r="AS8" s="346"/>
      <c r="AT8" s="346"/>
      <c r="AU8" s="346"/>
      <c r="AV8" s="346"/>
      <c r="AW8" s="346"/>
      <c r="AX8" s="346"/>
      <c r="AY8" s="346"/>
      <c r="AZ8" s="346"/>
      <c r="BA8" s="346"/>
      <c r="BB8" s="346"/>
      <c r="BC8" s="346"/>
      <c r="BD8" s="346"/>
      <c r="BE8" s="346"/>
      <c r="BF8" s="346"/>
      <c r="BG8" s="346"/>
      <c r="BH8" s="346"/>
      <c r="BI8" s="346"/>
      <c r="BJ8" s="346"/>
      <c r="BK8" s="346"/>
      <c r="BL8" s="346"/>
      <c r="BM8" s="346"/>
      <c r="BN8" s="346"/>
      <c r="BO8" s="346"/>
      <c r="BP8" s="346"/>
      <c r="BQ8" s="346"/>
      <c r="BR8" s="346"/>
      <c r="BS8" s="346"/>
      <c r="BT8" s="346"/>
      <c r="BU8" s="346"/>
      <c r="BV8" s="346"/>
      <c r="BW8" s="346"/>
      <c r="BX8" s="346"/>
      <c r="BY8" s="346"/>
      <c r="BZ8" s="346"/>
      <c r="CA8" s="346"/>
      <c r="CB8" s="346"/>
      <c r="CC8" s="346"/>
      <c r="CD8" s="346"/>
      <c r="CE8" s="346"/>
      <c r="CF8" s="346"/>
      <c r="CG8" s="346"/>
      <c r="CH8" s="346"/>
      <c r="CI8" s="346"/>
      <c r="CJ8" s="346"/>
      <c r="CK8" s="346"/>
    </row>
    <row r="9" spans="1:90" ht="32.25" customHeight="1" x14ac:dyDescent="0.2">
      <c r="A9" s="17" t="s">
        <v>66</v>
      </c>
      <c r="B9" s="11">
        <v>3</v>
      </c>
      <c r="C9" s="12">
        <v>9000</v>
      </c>
      <c r="D9" s="11">
        <v>1</v>
      </c>
      <c r="E9" s="12">
        <v>10879.26</v>
      </c>
      <c r="F9" s="11"/>
      <c r="G9" s="12"/>
      <c r="H9" s="11"/>
      <c r="I9" s="12"/>
      <c r="J9" s="11"/>
      <c r="K9" s="12"/>
      <c r="L9" s="11"/>
      <c r="M9" s="12"/>
      <c r="N9" s="11">
        <v>1</v>
      </c>
      <c r="O9" s="12">
        <v>39286.910000000003</v>
      </c>
      <c r="P9" s="11"/>
      <c r="Q9" s="12"/>
      <c r="R9" s="11"/>
      <c r="S9" s="12"/>
      <c r="T9" s="11"/>
      <c r="U9" s="12"/>
      <c r="V9" s="11"/>
      <c r="W9" s="12"/>
      <c r="X9" s="11"/>
      <c r="Y9" s="12"/>
      <c r="Z9" s="11"/>
      <c r="AA9" s="12"/>
      <c r="AB9" s="346"/>
      <c r="AC9" s="346"/>
      <c r="AD9" s="346"/>
      <c r="AE9" s="346"/>
      <c r="AF9" s="346"/>
      <c r="AG9" s="346"/>
      <c r="AH9" s="346"/>
      <c r="AI9" s="346"/>
      <c r="AJ9" s="346"/>
      <c r="AK9" s="346"/>
      <c r="AL9" s="346"/>
      <c r="AM9" s="346"/>
      <c r="AN9" s="346"/>
      <c r="AO9" s="346"/>
      <c r="AP9" s="346"/>
      <c r="AQ9" s="346"/>
      <c r="AR9" s="346"/>
      <c r="AS9" s="346"/>
      <c r="AT9" s="346"/>
      <c r="AU9" s="346"/>
      <c r="AV9" s="346"/>
      <c r="AW9" s="346"/>
      <c r="AX9" s="346"/>
      <c r="AY9" s="346"/>
      <c r="AZ9" s="346"/>
      <c r="BA9" s="346"/>
      <c r="BB9" s="346"/>
      <c r="BC9" s="346"/>
      <c r="BD9" s="346"/>
      <c r="BE9" s="346"/>
      <c r="BF9" s="346"/>
      <c r="BG9" s="346"/>
      <c r="BH9" s="346"/>
      <c r="BI9" s="346"/>
      <c r="BJ9" s="346"/>
      <c r="BK9" s="346"/>
      <c r="BL9" s="346"/>
      <c r="BM9" s="346"/>
      <c r="BN9" s="346"/>
      <c r="BO9" s="346"/>
      <c r="BP9" s="346"/>
      <c r="BQ9" s="346"/>
      <c r="BR9" s="346"/>
      <c r="BS9" s="346"/>
      <c r="BT9" s="346"/>
      <c r="BU9" s="346"/>
      <c r="BV9" s="346"/>
      <c r="BW9" s="346"/>
      <c r="BX9" s="346"/>
      <c r="BY9" s="346"/>
      <c r="BZ9" s="346"/>
      <c r="CA9" s="346"/>
      <c r="CB9" s="346"/>
      <c r="CC9" s="346"/>
      <c r="CD9" s="346"/>
      <c r="CE9" s="346"/>
      <c r="CF9" s="346"/>
      <c r="CG9" s="346"/>
      <c r="CH9" s="346"/>
      <c r="CI9" s="346"/>
      <c r="CJ9" s="346"/>
      <c r="CK9" s="346"/>
    </row>
    <row r="10" spans="1:90" ht="43.5" customHeight="1" x14ac:dyDescent="0.2">
      <c r="A10" s="17" t="s">
        <v>67</v>
      </c>
      <c r="B10" s="11">
        <v>138</v>
      </c>
      <c r="C10" s="12">
        <v>36799.620000000003</v>
      </c>
      <c r="D10" s="11">
        <v>186</v>
      </c>
      <c r="E10" s="12">
        <v>55550</v>
      </c>
      <c r="F10" s="11">
        <v>2</v>
      </c>
      <c r="G10" s="12">
        <v>500</v>
      </c>
      <c r="H10" s="11">
        <f>24+118</f>
        <v>142</v>
      </c>
      <c r="I10" s="12">
        <f>7950+40695.27</f>
        <v>48645.27</v>
      </c>
      <c r="J10" s="11">
        <v>2</v>
      </c>
      <c r="K10" s="12">
        <v>500</v>
      </c>
      <c r="L10" s="11">
        <v>12</v>
      </c>
      <c r="M10" s="12">
        <v>2800</v>
      </c>
      <c r="N10" s="11">
        <v>130</v>
      </c>
      <c r="O10" s="12">
        <v>64500</v>
      </c>
      <c r="P10" s="11">
        <v>3</v>
      </c>
      <c r="Q10" s="12">
        <v>1200</v>
      </c>
      <c r="R10" s="11">
        <v>5</v>
      </c>
      <c r="S10" s="12">
        <v>2200</v>
      </c>
      <c r="T10" s="11">
        <v>150</v>
      </c>
      <c r="U10" s="12">
        <v>78700</v>
      </c>
      <c r="V10" s="11">
        <v>1</v>
      </c>
      <c r="W10" s="12">
        <v>400</v>
      </c>
      <c r="X10" s="11">
        <v>9</v>
      </c>
      <c r="Y10" s="12">
        <v>4200</v>
      </c>
      <c r="Z10" s="11">
        <v>1</v>
      </c>
      <c r="AA10" s="12">
        <v>1100</v>
      </c>
      <c r="AB10" s="346"/>
      <c r="AC10" s="346"/>
      <c r="AD10" s="346"/>
      <c r="AE10" s="346"/>
      <c r="AF10" s="346"/>
      <c r="AG10" s="346"/>
      <c r="AH10" s="346"/>
      <c r="AI10" s="346"/>
      <c r="AJ10" s="346"/>
      <c r="AK10" s="346"/>
      <c r="AL10" s="346"/>
      <c r="AM10" s="346"/>
      <c r="AN10" s="346"/>
      <c r="AO10" s="346"/>
      <c r="AP10" s="346"/>
      <c r="AQ10" s="346"/>
      <c r="AR10" s="346"/>
      <c r="AS10" s="346"/>
      <c r="AT10" s="346"/>
      <c r="AU10" s="346"/>
      <c r="AV10" s="346"/>
      <c r="AW10" s="346"/>
      <c r="AX10" s="346"/>
      <c r="AY10" s="346"/>
      <c r="AZ10" s="346"/>
      <c r="BA10" s="346"/>
      <c r="BB10" s="346"/>
      <c r="BC10" s="346"/>
      <c r="BD10" s="346"/>
      <c r="BE10" s="346"/>
      <c r="BF10" s="346"/>
      <c r="BG10" s="346"/>
      <c r="BH10" s="346"/>
      <c r="BI10" s="346"/>
      <c r="BJ10" s="346"/>
      <c r="BK10" s="346"/>
      <c r="BL10" s="346"/>
      <c r="BM10" s="346"/>
      <c r="BN10" s="346"/>
      <c r="BO10" s="346"/>
      <c r="BP10" s="346"/>
      <c r="BQ10" s="346"/>
      <c r="BR10" s="346"/>
      <c r="BS10" s="346"/>
      <c r="BT10" s="346"/>
      <c r="BU10" s="346"/>
      <c r="BV10" s="346"/>
      <c r="BW10" s="346"/>
      <c r="BX10" s="346"/>
      <c r="BY10" s="346"/>
      <c r="BZ10" s="346"/>
      <c r="CA10" s="346"/>
      <c r="CB10" s="346"/>
      <c r="CC10" s="346"/>
      <c r="CD10" s="346"/>
      <c r="CE10" s="346"/>
      <c r="CF10" s="346"/>
      <c r="CG10" s="346"/>
      <c r="CH10" s="346"/>
      <c r="CI10" s="346"/>
      <c r="CJ10" s="346"/>
      <c r="CK10" s="346"/>
    </row>
    <row r="11" spans="1:90" ht="42.75" customHeight="1" x14ac:dyDescent="0.2">
      <c r="A11" s="17" t="s">
        <v>68</v>
      </c>
      <c r="B11" s="11"/>
      <c r="C11" s="12"/>
      <c r="D11" s="11"/>
      <c r="E11" s="12"/>
      <c r="F11" s="11"/>
      <c r="G11" s="12"/>
      <c r="H11" s="11"/>
      <c r="I11" s="12"/>
      <c r="J11" s="11"/>
      <c r="K11" s="12"/>
      <c r="L11" s="11"/>
      <c r="M11" s="12"/>
      <c r="N11" s="11"/>
      <c r="O11" s="12"/>
      <c r="P11" s="11"/>
      <c r="Q11" s="12"/>
      <c r="R11" s="11"/>
      <c r="S11" s="12"/>
      <c r="T11" s="11"/>
      <c r="U11" s="12"/>
      <c r="V11" s="11"/>
      <c r="W11" s="12"/>
      <c r="X11" s="11"/>
      <c r="Y11" s="12"/>
      <c r="Z11" s="11"/>
      <c r="AA11" s="12"/>
      <c r="AB11" s="346"/>
      <c r="AC11" s="346"/>
      <c r="AD11" s="346"/>
      <c r="AE11" s="346"/>
      <c r="AF11" s="346"/>
      <c r="AG11" s="346"/>
      <c r="AH11" s="346"/>
      <c r="AI11" s="346"/>
      <c r="AJ11" s="346"/>
      <c r="AK11" s="346"/>
      <c r="AL11" s="346"/>
      <c r="AM11" s="346"/>
      <c r="AN11" s="346"/>
      <c r="AO11" s="346"/>
      <c r="AP11" s="346"/>
      <c r="AQ11" s="346"/>
      <c r="AR11" s="346"/>
      <c r="AS11" s="346"/>
      <c r="AT11" s="346"/>
      <c r="AU11" s="346"/>
      <c r="AV11" s="346"/>
      <c r="AW11" s="346"/>
      <c r="AX11" s="346"/>
      <c r="AY11" s="346"/>
      <c r="AZ11" s="346"/>
      <c r="BA11" s="346"/>
      <c r="BB11" s="346"/>
      <c r="BC11" s="346"/>
      <c r="BD11" s="346"/>
      <c r="BE11" s="346"/>
      <c r="BF11" s="346"/>
      <c r="BG11" s="346"/>
      <c r="BH11" s="346"/>
      <c r="BI11" s="346"/>
      <c r="BJ11" s="346"/>
      <c r="BK11" s="346"/>
      <c r="BL11" s="346"/>
      <c r="BM11" s="346"/>
      <c r="BN11" s="346"/>
      <c r="BO11" s="346"/>
      <c r="BP11" s="346"/>
      <c r="BQ11" s="346"/>
      <c r="BR11" s="346"/>
      <c r="BS11" s="346"/>
      <c r="BT11" s="346"/>
      <c r="BU11" s="346"/>
      <c r="BV11" s="346"/>
      <c r="BW11" s="346"/>
      <c r="BX11" s="346"/>
      <c r="BY11" s="346"/>
      <c r="BZ11" s="346"/>
      <c r="CA11" s="346"/>
      <c r="CB11" s="346"/>
      <c r="CC11" s="346"/>
      <c r="CD11" s="346"/>
      <c r="CE11" s="346"/>
      <c r="CF11" s="346"/>
      <c r="CG11" s="346"/>
      <c r="CH11" s="346"/>
      <c r="CI11" s="346"/>
      <c r="CJ11" s="346"/>
      <c r="CK11" s="346"/>
    </row>
    <row r="12" spans="1:90" ht="33.75" customHeight="1" thickBot="1" x14ac:dyDescent="0.25">
      <c r="A12" s="18" t="s">
        <v>69</v>
      </c>
      <c r="B12" s="13">
        <v>22</v>
      </c>
      <c r="C12" s="14">
        <v>7907.17</v>
      </c>
      <c r="D12" s="13">
        <v>17</v>
      </c>
      <c r="E12" s="14">
        <v>11242.52</v>
      </c>
      <c r="F12" s="13"/>
      <c r="G12" s="14"/>
      <c r="H12" s="13">
        <v>16</v>
      </c>
      <c r="I12" s="14">
        <v>13004.21</v>
      </c>
      <c r="J12" s="13"/>
      <c r="K12" s="14"/>
      <c r="L12" s="13">
        <v>3</v>
      </c>
      <c r="M12" s="14">
        <v>2163.4299999999998</v>
      </c>
      <c r="N12" s="13">
        <v>14</v>
      </c>
      <c r="O12" s="14">
        <f>14888.53+2200</f>
        <v>17088.53</v>
      </c>
      <c r="P12" s="13"/>
      <c r="Q12" s="14"/>
      <c r="R12" s="13">
        <v>1</v>
      </c>
      <c r="S12" s="14">
        <v>922.54</v>
      </c>
      <c r="T12" s="13">
        <v>15</v>
      </c>
      <c r="U12" s="14">
        <v>19721.54</v>
      </c>
      <c r="V12" s="13"/>
      <c r="W12" s="14"/>
      <c r="X12" s="13"/>
      <c r="Y12" s="14"/>
      <c r="Z12" s="13"/>
      <c r="AA12" s="14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  <c r="AS12" s="346"/>
      <c r="AT12" s="346"/>
      <c r="AU12" s="346"/>
      <c r="AV12" s="346"/>
      <c r="AW12" s="346"/>
      <c r="AX12" s="346"/>
      <c r="AY12" s="346"/>
      <c r="AZ12" s="346"/>
      <c r="BA12" s="346"/>
      <c r="BB12" s="346"/>
      <c r="BC12" s="346"/>
      <c r="BD12" s="346"/>
      <c r="BE12" s="346"/>
      <c r="BF12" s="346"/>
      <c r="BG12" s="346"/>
      <c r="BH12" s="346"/>
      <c r="BI12" s="346"/>
      <c r="BJ12" s="346"/>
      <c r="BK12" s="346"/>
      <c r="BL12" s="346"/>
      <c r="BM12" s="346"/>
      <c r="BN12" s="346"/>
      <c r="BO12" s="346"/>
      <c r="BP12" s="346"/>
      <c r="BQ12" s="346"/>
      <c r="BR12" s="346"/>
      <c r="BS12" s="346"/>
      <c r="BT12" s="346"/>
      <c r="BU12" s="346"/>
      <c r="BV12" s="346"/>
      <c r="BW12" s="346"/>
      <c r="BX12" s="346"/>
      <c r="BY12" s="346"/>
      <c r="BZ12" s="346"/>
      <c r="CA12" s="346"/>
      <c r="CB12" s="346"/>
      <c r="CC12" s="346"/>
      <c r="CD12" s="346"/>
      <c r="CE12" s="346"/>
      <c r="CF12" s="346"/>
      <c r="CG12" s="346"/>
      <c r="CH12" s="346"/>
      <c r="CI12" s="346"/>
      <c r="CJ12" s="346"/>
      <c r="CK12" s="346"/>
    </row>
    <row r="13" spans="1:90" ht="26.25" customHeight="1" x14ac:dyDescent="0.2">
      <c r="A13" s="19" t="s">
        <v>48</v>
      </c>
      <c r="B13" s="9">
        <f>SUM(B4:B12)</f>
        <v>178</v>
      </c>
      <c r="C13" s="15">
        <f>SUM(C4:C12)</f>
        <v>127006.79</v>
      </c>
      <c r="D13" s="9">
        <f>SUM(D4:D12)</f>
        <v>225</v>
      </c>
      <c r="E13" s="15">
        <f>SUM(E4:E12)</f>
        <v>250985.36000000002</v>
      </c>
      <c r="F13" s="9">
        <v>3</v>
      </c>
      <c r="G13" s="15">
        <f>SUM(G4:G12)</f>
        <v>800</v>
      </c>
      <c r="H13" s="9">
        <v>174</v>
      </c>
      <c r="I13" s="15">
        <f>SUM(I4:I12)</f>
        <v>130649.47999999998</v>
      </c>
      <c r="J13" s="9">
        <v>2</v>
      </c>
      <c r="K13" s="15">
        <f>K10</f>
        <v>500</v>
      </c>
      <c r="L13" s="9">
        <v>16</v>
      </c>
      <c r="M13" s="15">
        <f>SUM(M4:M12)</f>
        <v>7963.43</v>
      </c>
      <c r="N13" s="9">
        <f>SUM(N4:N12)</f>
        <v>159</v>
      </c>
      <c r="O13" s="15">
        <f>SUM(O4:O12)</f>
        <v>485085.54000000004</v>
      </c>
      <c r="P13" s="9">
        <v>3</v>
      </c>
      <c r="Q13" s="15">
        <v>1200</v>
      </c>
      <c r="R13" s="9">
        <f t="shared" ref="R13:AA13" si="0">SUM(R4:R12)</f>
        <v>9</v>
      </c>
      <c r="S13" s="15">
        <f t="shared" si="0"/>
        <v>21122.54</v>
      </c>
      <c r="T13" s="9">
        <f t="shared" si="0"/>
        <v>184</v>
      </c>
      <c r="U13" s="15">
        <f t="shared" si="0"/>
        <v>214921.54</v>
      </c>
      <c r="V13" s="9">
        <f t="shared" si="0"/>
        <v>1</v>
      </c>
      <c r="W13" s="15">
        <f t="shared" si="0"/>
        <v>400</v>
      </c>
      <c r="X13" s="9">
        <f t="shared" si="0"/>
        <v>10</v>
      </c>
      <c r="Y13" s="15">
        <f t="shared" si="0"/>
        <v>14200</v>
      </c>
      <c r="Z13" s="9">
        <f t="shared" si="0"/>
        <v>1</v>
      </c>
      <c r="AA13" s="15">
        <f t="shared" si="0"/>
        <v>1100</v>
      </c>
      <c r="AB13" s="346"/>
      <c r="AC13" s="346"/>
      <c r="AD13" s="346"/>
      <c r="AE13" s="346"/>
      <c r="AF13" s="346"/>
      <c r="AG13" s="346"/>
      <c r="AH13" s="346"/>
      <c r="AI13" s="346"/>
      <c r="AJ13" s="346"/>
      <c r="AK13" s="346"/>
      <c r="AL13" s="346"/>
      <c r="AM13" s="346"/>
      <c r="AN13" s="346"/>
      <c r="AO13" s="346"/>
      <c r="AP13" s="346"/>
      <c r="AQ13" s="346"/>
      <c r="AR13" s="346"/>
      <c r="AS13" s="346"/>
      <c r="AT13" s="346"/>
      <c r="AU13" s="346"/>
      <c r="AV13" s="346"/>
      <c r="AW13" s="346"/>
      <c r="AX13" s="346"/>
      <c r="AY13" s="346"/>
      <c r="AZ13" s="346"/>
      <c r="BA13" s="346"/>
      <c r="BB13" s="346"/>
      <c r="BC13" s="346"/>
      <c r="BD13" s="346"/>
      <c r="BE13" s="346"/>
      <c r="BF13" s="346"/>
      <c r="BG13" s="346"/>
      <c r="BH13" s="346"/>
      <c r="BI13" s="346"/>
      <c r="BJ13" s="346"/>
      <c r="BK13" s="346"/>
      <c r="BL13" s="346"/>
      <c r="BM13" s="346"/>
      <c r="BN13" s="346"/>
      <c r="BO13" s="346"/>
      <c r="BP13" s="346"/>
      <c r="BQ13" s="346"/>
      <c r="BR13" s="346"/>
      <c r="BS13" s="346"/>
      <c r="BT13" s="346"/>
      <c r="BU13" s="346"/>
      <c r="BV13" s="346"/>
      <c r="BW13" s="346"/>
      <c r="BX13" s="346"/>
      <c r="BY13" s="346"/>
      <c r="BZ13" s="346"/>
      <c r="CA13" s="346"/>
      <c r="CB13" s="346"/>
      <c r="CC13" s="346"/>
      <c r="CD13" s="346"/>
      <c r="CE13" s="346"/>
      <c r="CF13" s="346"/>
      <c r="CG13" s="346"/>
      <c r="CH13" s="346"/>
      <c r="CI13" s="346"/>
      <c r="CJ13" s="346"/>
      <c r="CK13" s="346"/>
    </row>
    <row r="14" spans="1:90" s="346" customFormat="1" x14ac:dyDescent="0.2"/>
    <row r="15" spans="1:90" s="346" customFormat="1" ht="13.5" thickBot="1" x14ac:dyDescent="0.25"/>
    <row r="16" spans="1:90" ht="54.75" customHeight="1" thickBot="1" x14ac:dyDescent="0.25">
      <c r="A16" s="6"/>
      <c r="B16" s="188" t="s">
        <v>132</v>
      </c>
      <c r="C16" s="189"/>
      <c r="D16" s="188" t="s">
        <v>133</v>
      </c>
      <c r="E16" s="189"/>
      <c r="F16" s="188" t="s">
        <v>134</v>
      </c>
      <c r="G16" s="189"/>
      <c r="H16" s="188" t="s">
        <v>144</v>
      </c>
      <c r="I16" s="189"/>
      <c r="J16" s="188" t="s">
        <v>145</v>
      </c>
      <c r="K16" s="189"/>
      <c r="L16" s="188" t="s">
        <v>135</v>
      </c>
      <c r="M16" s="189"/>
      <c r="N16" s="188" t="s">
        <v>136</v>
      </c>
      <c r="O16" s="189"/>
      <c r="P16" s="188" t="s">
        <v>137</v>
      </c>
      <c r="Q16" s="189"/>
      <c r="R16" s="188" t="s">
        <v>146</v>
      </c>
      <c r="S16" s="189"/>
      <c r="T16" s="188" t="s">
        <v>138</v>
      </c>
      <c r="U16" s="189"/>
      <c r="V16" s="188" t="s">
        <v>139</v>
      </c>
      <c r="W16" s="189"/>
      <c r="X16" s="188" t="s">
        <v>140</v>
      </c>
      <c r="Y16" s="189"/>
      <c r="Z16" s="188" t="s">
        <v>147</v>
      </c>
      <c r="AA16" s="189"/>
      <c r="AB16" s="188" t="s">
        <v>148</v>
      </c>
      <c r="AC16" s="189"/>
      <c r="AD16" s="346"/>
      <c r="AE16" s="346"/>
      <c r="AF16" s="346"/>
      <c r="AG16" s="346"/>
      <c r="AH16" s="346"/>
      <c r="AI16" s="346"/>
      <c r="AJ16" s="346"/>
      <c r="AK16" s="346"/>
      <c r="AL16" s="346"/>
      <c r="AM16" s="346"/>
      <c r="AN16" s="346"/>
      <c r="AO16" s="346"/>
      <c r="AP16" s="346"/>
      <c r="AQ16" s="346"/>
      <c r="AR16" s="346"/>
      <c r="AS16" s="346"/>
      <c r="AT16" s="346"/>
      <c r="AU16" s="346"/>
      <c r="AV16" s="346"/>
      <c r="AW16" s="346"/>
      <c r="AX16" s="346"/>
      <c r="AY16" s="346"/>
      <c r="AZ16" s="346"/>
      <c r="BA16" s="346"/>
      <c r="BB16" s="346"/>
      <c r="BC16" s="346"/>
      <c r="BD16" s="346"/>
      <c r="BE16" s="346"/>
      <c r="BF16" s="346"/>
      <c r="BG16" s="346"/>
      <c r="BH16" s="346"/>
      <c r="BI16" s="346"/>
      <c r="BJ16" s="346"/>
      <c r="BK16" s="346"/>
      <c r="BL16" s="346"/>
      <c r="BM16" s="346"/>
      <c r="BN16" s="346"/>
      <c r="BO16" s="346"/>
      <c r="BP16" s="346"/>
      <c r="BQ16" s="346"/>
      <c r="BR16" s="346"/>
      <c r="BS16" s="346"/>
      <c r="BT16" s="346"/>
      <c r="BU16" s="346"/>
      <c r="BV16" s="346"/>
      <c r="BW16" s="346"/>
      <c r="BX16" s="346"/>
      <c r="BY16" s="346"/>
      <c r="BZ16" s="346"/>
      <c r="CA16" s="346"/>
      <c r="CB16" s="346"/>
      <c r="CC16" s="346"/>
      <c r="CD16" s="346"/>
      <c r="CE16" s="346"/>
      <c r="CF16" s="346"/>
      <c r="CG16" s="346"/>
      <c r="CH16" s="346"/>
      <c r="CI16" s="346"/>
      <c r="CJ16" s="346"/>
      <c r="CK16" s="346"/>
      <c r="CL16" s="346"/>
    </row>
    <row r="17" spans="1:90" ht="13.5" thickBot="1" x14ac:dyDescent="0.25">
      <c r="A17" s="7" t="s">
        <v>58</v>
      </c>
      <c r="B17" s="8" t="s">
        <v>59</v>
      </c>
      <c r="C17" s="7" t="s">
        <v>60</v>
      </c>
      <c r="D17" s="8" t="s">
        <v>59</v>
      </c>
      <c r="E17" s="7" t="s">
        <v>60</v>
      </c>
      <c r="F17" s="8" t="s">
        <v>59</v>
      </c>
      <c r="G17" s="7" t="s">
        <v>60</v>
      </c>
      <c r="H17" s="8" t="s">
        <v>59</v>
      </c>
      <c r="I17" s="7" t="s">
        <v>60</v>
      </c>
      <c r="J17" s="8" t="s">
        <v>59</v>
      </c>
      <c r="K17" s="7" t="s">
        <v>60</v>
      </c>
      <c r="L17" s="8" t="s">
        <v>59</v>
      </c>
      <c r="M17" s="7" t="s">
        <v>60</v>
      </c>
      <c r="N17" s="8" t="s">
        <v>59</v>
      </c>
      <c r="O17" s="7" t="s">
        <v>60</v>
      </c>
      <c r="P17" s="8" t="s">
        <v>59</v>
      </c>
      <c r="Q17" s="7" t="s">
        <v>60</v>
      </c>
      <c r="R17" s="8" t="s">
        <v>59</v>
      </c>
      <c r="S17" s="7" t="s">
        <v>60</v>
      </c>
      <c r="T17" s="8" t="s">
        <v>59</v>
      </c>
      <c r="U17" s="7" t="s">
        <v>60</v>
      </c>
      <c r="V17" s="8" t="s">
        <v>59</v>
      </c>
      <c r="W17" s="7" t="s">
        <v>60</v>
      </c>
      <c r="X17" s="8" t="s">
        <v>59</v>
      </c>
      <c r="Y17" s="7" t="s">
        <v>60</v>
      </c>
      <c r="Z17" s="8" t="s">
        <v>59</v>
      </c>
      <c r="AA17" s="7" t="s">
        <v>60</v>
      </c>
      <c r="AB17" s="8" t="s">
        <v>59</v>
      </c>
      <c r="AC17" s="7" t="s">
        <v>60</v>
      </c>
      <c r="AD17" s="346"/>
      <c r="AE17" s="346"/>
      <c r="AF17" s="346"/>
      <c r="AG17" s="346"/>
      <c r="AH17" s="346"/>
      <c r="AI17" s="346"/>
      <c r="AJ17" s="346"/>
      <c r="AK17" s="346"/>
      <c r="AL17" s="346"/>
      <c r="AM17" s="346"/>
      <c r="AN17" s="346"/>
      <c r="AO17" s="346"/>
      <c r="AP17" s="346"/>
      <c r="AQ17" s="346"/>
      <c r="AR17" s="346"/>
      <c r="AS17" s="346"/>
      <c r="AT17" s="346"/>
      <c r="AU17" s="346"/>
      <c r="AV17" s="346"/>
      <c r="AW17" s="346"/>
      <c r="AX17" s="346"/>
      <c r="AY17" s="346"/>
      <c r="AZ17" s="346"/>
      <c r="BA17" s="346"/>
      <c r="BB17" s="346"/>
      <c r="BC17" s="346"/>
      <c r="BD17" s="346"/>
      <c r="BE17" s="346"/>
      <c r="BF17" s="346"/>
      <c r="BG17" s="346"/>
      <c r="BH17" s="346"/>
      <c r="BI17" s="346"/>
      <c r="BJ17" s="346"/>
      <c r="BK17" s="346"/>
      <c r="BL17" s="346"/>
      <c r="BM17" s="346"/>
      <c r="BN17" s="346"/>
      <c r="BO17" s="346"/>
      <c r="BP17" s="346"/>
      <c r="BQ17" s="346"/>
      <c r="BR17" s="346"/>
      <c r="BS17" s="346"/>
      <c r="BT17" s="346"/>
      <c r="BU17" s="346"/>
      <c r="BV17" s="346"/>
      <c r="BW17" s="346"/>
      <c r="BX17" s="346"/>
      <c r="BY17" s="346"/>
      <c r="BZ17" s="346"/>
      <c r="CA17" s="346"/>
      <c r="CB17" s="346"/>
      <c r="CC17" s="346"/>
      <c r="CD17" s="346"/>
      <c r="CE17" s="346"/>
      <c r="CF17" s="346"/>
      <c r="CG17" s="346"/>
      <c r="CH17" s="346"/>
      <c r="CI17" s="346"/>
      <c r="CJ17" s="346"/>
      <c r="CK17" s="346"/>
      <c r="CL17" s="346"/>
    </row>
    <row r="18" spans="1:90" ht="25.5" x14ac:dyDescent="0.2">
      <c r="A18" s="16" t="s">
        <v>61</v>
      </c>
      <c r="B18" s="9">
        <v>6</v>
      </c>
      <c r="C18" s="10">
        <v>60000</v>
      </c>
      <c r="D18" s="9"/>
      <c r="E18" s="10"/>
      <c r="F18" s="9"/>
      <c r="G18" s="10"/>
      <c r="H18" s="9"/>
      <c r="I18" s="10"/>
      <c r="J18" s="9"/>
      <c r="K18" s="10"/>
      <c r="L18" s="9">
        <v>4</v>
      </c>
      <c r="M18" s="10">
        <v>40000</v>
      </c>
      <c r="N18" s="9"/>
      <c r="O18" s="10"/>
      <c r="P18" s="9"/>
      <c r="Q18" s="10"/>
      <c r="R18" s="9"/>
      <c r="S18" s="10"/>
      <c r="T18" s="9"/>
      <c r="U18" s="10"/>
      <c r="V18" s="9"/>
      <c r="W18" s="10"/>
      <c r="X18" s="9">
        <v>1</v>
      </c>
      <c r="Y18" s="10">
        <v>10000</v>
      </c>
      <c r="Z18" s="9"/>
      <c r="AA18" s="10"/>
      <c r="AB18" s="9"/>
      <c r="AC18" s="10"/>
      <c r="AD18" s="346"/>
      <c r="AE18" s="346"/>
      <c r="AF18" s="346"/>
      <c r="AG18" s="346"/>
      <c r="AH18" s="346"/>
      <c r="AI18" s="346"/>
      <c r="AJ18" s="346"/>
      <c r="AK18" s="346"/>
      <c r="AL18" s="346"/>
      <c r="AM18" s="346"/>
      <c r="AN18" s="346"/>
      <c r="AO18" s="346"/>
      <c r="AP18" s="346"/>
      <c r="AQ18" s="346"/>
      <c r="AR18" s="346"/>
      <c r="AS18" s="346"/>
      <c r="AT18" s="346"/>
      <c r="AU18" s="346"/>
      <c r="AV18" s="346"/>
      <c r="AW18" s="346"/>
      <c r="AX18" s="346"/>
      <c r="AY18" s="346"/>
      <c r="AZ18" s="346"/>
      <c r="BA18" s="346"/>
      <c r="BB18" s="346"/>
      <c r="BC18" s="346"/>
      <c r="BD18" s="346"/>
      <c r="BE18" s="346"/>
      <c r="BF18" s="346"/>
      <c r="BG18" s="346"/>
      <c r="BH18" s="346"/>
      <c r="BI18" s="346"/>
      <c r="BJ18" s="346"/>
      <c r="BK18" s="346"/>
      <c r="BL18" s="346"/>
      <c r="BM18" s="346"/>
      <c r="BN18" s="346"/>
      <c r="BO18" s="346"/>
      <c r="BP18" s="346"/>
      <c r="BQ18" s="346"/>
      <c r="BR18" s="346"/>
      <c r="BS18" s="346"/>
      <c r="BT18" s="346"/>
      <c r="BU18" s="346"/>
      <c r="BV18" s="346"/>
      <c r="BW18" s="346"/>
      <c r="BX18" s="346"/>
      <c r="BY18" s="346"/>
      <c r="BZ18" s="346"/>
      <c r="CA18" s="346"/>
      <c r="CB18" s="346"/>
      <c r="CC18" s="346"/>
      <c r="CD18" s="346"/>
      <c r="CE18" s="346"/>
      <c r="CF18" s="346"/>
      <c r="CG18" s="346"/>
      <c r="CH18" s="346"/>
      <c r="CI18" s="346"/>
      <c r="CJ18" s="346"/>
      <c r="CK18" s="346"/>
      <c r="CL18" s="346"/>
    </row>
    <row r="19" spans="1:90" ht="25.5" x14ac:dyDescent="0.2">
      <c r="A19" s="17" t="s">
        <v>62</v>
      </c>
      <c r="B19" s="11"/>
      <c r="C19" s="12"/>
      <c r="D19" s="11"/>
      <c r="E19" s="12"/>
      <c r="F19" s="11"/>
      <c r="G19" s="12"/>
      <c r="H19" s="11"/>
      <c r="I19" s="12"/>
      <c r="J19" s="11"/>
      <c r="K19" s="12"/>
      <c r="L19" s="11"/>
      <c r="M19" s="12"/>
      <c r="N19" s="11"/>
      <c r="O19" s="12"/>
      <c r="P19" s="11"/>
      <c r="Q19" s="12"/>
      <c r="R19" s="11"/>
      <c r="S19" s="12"/>
      <c r="T19" s="11"/>
      <c r="U19" s="12"/>
      <c r="V19" s="11"/>
      <c r="W19" s="12"/>
      <c r="X19" s="11"/>
      <c r="Y19" s="12"/>
      <c r="Z19" s="11"/>
      <c r="AA19" s="12"/>
      <c r="AB19" s="11"/>
      <c r="AC19" s="12"/>
      <c r="AD19" s="346"/>
      <c r="AE19" s="346"/>
      <c r="AF19" s="346"/>
      <c r="AG19" s="346"/>
      <c r="AH19" s="346"/>
      <c r="AI19" s="346"/>
      <c r="AJ19" s="346"/>
      <c r="AK19" s="346"/>
      <c r="AL19" s="346"/>
      <c r="AM19" s="346"/>
      <c r="AN19" s="346"/>
      <c r="AO19" s="346"/>
      <c r="AP19" s="346"/>
      <c r="AQ19" s="346"/>
      <c r="AR19" s="346"/>
      <c r="AS19" s="346"/>
      <c r="AT19" s="346"/>
      <c r="AU19" s="346"/>
      <c r="AV19" s="346"/>
      <c r="AW19" s="346"/>
      <c r="AX19" s="346"/>
      <c r="AY19" s="346"/>
      <c r="AZ19" s="346"/>
      <c r="BA19" s="346"/>
      <c r="BB19" s="346"/>
      <c r="BC19" s="346"/>
      <c r="BD19" s="346"/>
      <c r="BE19" s="346"/>
      <c r="BF19" s="346"/>
      <c r="BG19" s="346"/>
      <c r="BH19" s="346"/>
      <c r="BI19" s="346"/>
      <c r="BJ19" s="346"/>
      <c r="BK19" s="346"/>
      <c r="BL19" s="346"/>
      <c r="BM19" s="346"/>
      <c r="BN19" s="346"/>
      <c r="BO19" s="346"/>
      <c r="BP19" s="346"/>
      <c r="BQ19" s="346"/>
      <c r="BR19" s="346"/>
      <c r="BS19" s="346"/>
      <c r="BT19" s="346"/>
      <c r="BU19" s="346"/>
      <c r="BV19" s="346"/>
      <c r="BW19" s="346"/>
      <c r="BX19" s="346"/>
      <c r="BY19" s="346"/>
      <c r="BZ19" s="346"/>
      <c r="CA19" s="346"/>
      <c r="CB19" s="346"/>
      <c r="CC19" s="346"/>
      <c r="CD19" s="346"/>
      <c r="CE19" s="346"/>
      <c r="CF19" s="346"/>
      <c r="CG19" s="346"/>
      <c r="CH19" s="346"/>
      <c r="CI19" s="346"/>
      <c r="CJ19" s="346"/>
      <c r="CK19" s="346"/>
      <c r="CL19" s="346"/>
    </row>
    <row r="20" spans="1:90" x14ac:dyDescent="0.2">
      <c r="A20" s="17" t="s">
        <v>63</v>
      </c>
      <c r="B20" s="11"/>
      <c r="C20" s="12"/>
      <c r="D20" s="11"/>
      <c r="E20" s="12"/>
      <c r="F20" s="11"/>
      <c r="G20" s="12"/>
      <c r="H20" s="11"/>
      <c r="I20" s="12"/>
      <c r="J20" s="11"/>
      <c r="K20" s="12"/>
      <c r="L20" s="11"/>
      <c r="M20" s="12"/>
      <c r="N20" s="11"/>
      <c r="O20" s="12"/>
      <c r="P20" s="11"/>
      <c r="Q20" s="12"/>
      <c r="R20" s="11"/>
      <c r="S20" s="12"/>
      <c r="T20" s="11"/>
      <c r="U20" s="12"/>
      <c r="V20" s="11"/>
      <c r="W20" s="12"/>
      <c r="X20" s="11"/>
      <c r="Y20" s="12"/>
      <c r="Z20" s="11"/>
      <c r="AA20" s="12"/>
      <c r="AB20" s="11"/>
      <c r="AC20" s="12"/>
      <c r="AD20" s="346"/>
      <c r="AE20" s="346"/>
      <c r="AF20" s="346"/>
      <c r="AG20" s="346"/>
      <c r="AH20" s="346"/>
      <c r="AI20" s="346"/>
      <c r="AJ20" s="346"/>
      <c r="AK20" s="346"/>
      <c r="AL20" s="346"/>
      <c r="AM20" s="346"/>
      <c r="AN20" s="346"/>
      <c r="AO20" s="346"/>
      <c r="AP20" s="346"/>
      <c r="AQ20" s="346"/>
      <c r="AR20" s="346"/>
      <c r="AS20" s="346"/>
      <c r="AT20" s="346"/>
      <c r="AU20" s="346"/>
      <c r="AV20" s="346"/>
      <c r="AW20" s="346"/>
      <c r="AX20" s="346"/>
      <c r="AY20" s="346"/>
      <c r="AZ20" s="346"/>
      <c r="BA20" s="346"/>
      <c r="BB20" s="346"/>
      <c r="BC20" s="346"/>
      <c r="BD20" s="346"/>
      <c r="BE20" s="346"/>
      <c r="BF20" s="346"/>
      <c r="BG20" s="346"/>
      <c r="BH20" s="346"/>
      <c r="BI20" s="346"/>
      <c r="BJ20" s="346"/>
      <c r="BK20" s="346"/>
      <c r="BL20" s="346"/>
      <c r="BM20" s="346"/>
      <c r="BN20" s="346"/>
      <c r="BO20" s="346"/>
      <c r="BP20" s="346"/>
      <c r="BQ20" s="346"/>
      <c r="BR20" s="346"/>
      <c r="BS20" s="346"/>
      <c r="BT20" s="346"/>
      <c r="BU20" s="346"/>
      <c r="BV20" s="346"/>
      <c r="BW20" s="346"/>
      <c r="BX20" s="346"/>
      <c r="BY20" s="346"/>
      <c r="BZ20" s="346"/>
      <c r="CA20" s="346"/>
      <c r="CB20" s="346"/>
      <c r="CC20" s="346"/>
      <c r="CD20" s="346"/>
      <c r="CE20" s="346"/>
      <c r="CF20" s="346"/>
      <c r="CG20" s="346"/>
      <c r="CH20" s="346"/>
      <c r="CI20" s="346"/>
      <c r="CJ20" s="346"/>
      <c r="CK20" s="346"/>
      <c r="CL20" s="346"/>
    </row>
    <row r="21" spans="1:90" ht="38.25" x14ac:dyDescent="0.2">
      <c r="A21" s="17" t="s">
        <v>64</v>
      </c>
      <c r="B21" s="11">
        <v>5</v>
      </c>
      <c r="C21" s="12">
        <v>14000</v>
      </c>
      <c r="D21" s="11"/>
      <c r="E21" s="12"/>
      <c r="F21" s="11"/>
      <c r="G21" s="12"/>
      <c r="H21" s="11"/>
      <c r="I21" s="12"/>
      <c r="J21" s="11"/>
      <c r="K21" s="12"/>
      <c r="L21" s="11">
        <v>2</v>
      </c>
      <c r="M21" s="12">
        <v>6000</v>
      </c>
      <c r="N21" s="11">
        <v>1</v>
      </c>
      <c r="O21" s="12">
        <v>1500</v>
      </c>
      <c r="P21" s="11">
        <v>1</v>
      </c>
      <c r="Q21" s="12">
        <v>1500</v>
      </c>
      <c r="R21" s="11">
        <v>1</v>
      </c>
      <c r="S21" s="12">
        <v>5000</v>
      </c>
      <c r="T21" s="11">
        <v>2</v>
      </c>
      <c r="U21" s="12">
        <v>6500</v>
      </c>
      <c r="V21" s="11"/>
      <c r="W21" s="12"/>
      <c r="X21" s="11"/>
      <c r="Y21" s="12"/>
      <c r="Z21" s="11">
        <v>1</v>
      </c>
      <c r="AA21" s="12">
        <v>5000</v>
      </c>
      <c r="AB21" s="11"/>
      <c r="AC21" s="12"/>
      <c r="AD21" s="346"/>
      <c r="AE21" s="346"/>
      <c r="AF21" s="346"/>
      <c r="AG21" s="346"/>
      <c r="AH21" s="346"/>
      <c r="AI21" s="346"/>
      <c r="AJ21" s="346"/>
      <c r="AK21" s="346"/>
      <c r="AL21" s="346"/>
      <c r="AM21" s="346"/>
      <c r="AN21" s="346"/>
      <c r="AO21" s="346"/>
      <c r="AP21" s="346"/>
      <c r="AQ21" s="346"/>
      <c r="AR21" s="346"/>
      <c r="AS21" s="346"/>
      <c r="AT21" s="346"/>
      <c r="AU21" s="346"/>
      <c r="AV21" s="346"/>
      <c r="AW21" s="346"/>
      <c r="AX21" s="346"/>
      <c r="AY21" s="346"/>
      <c r="AZ21" s="346"/>
      <c r="BA21" s="346"/>
      <c r="BB21" s="346"/>
      <c r="BC21" s="346"/>
      <c r="BD21" s="346"/>
      <c r="BE21" s="346"/>
      <c r="BF21" s="346"/>
      <c r="BG21" s="346"/>
      <c r="BH21" s="346"/>
      <c r="BI21" s="346"/>
      <c r="BJ21" s="346"/>
      <c r="BK21" s="346"/>
      <c r="BL21" s="346"/>
      <c r="BM21" s="346"/>
      <c r="BN21" s="346"/>
      <c r="BO21" s="346"/>
      <c r="BP21" s="346"/>
      <c r="BQ21" s="346"/>
      <c r="BR21" s="346"/>
      <c r="BS21" s="346"/>
      <c r="BT21" s="346"/>
      <c r="BU21" s="346"/>
      <c r="BV21" s="346"/>
      <c r="BW21" s="346"/>
      <c r="BX21" s="346"/>
      <c r="BY21" s="346"/>
      <c r="BZ21" s="346"/>
      <c r="CA21" s="346"/>
      <c r="CB21" s="346"/>
      <c r="CC21" s="346"/>
      <c r="CD21" s="346"/>
      <c r="CE21" s="346"/>
      <c r="CF21" s="346"/>
      <c r="CG21" s="346"/>
      <c r="CH21" s="346"/>
      <c r="CI21" s="346"/>
      <c r="CJ21" s="346"/>
      <c r="CK21" s="346"/>
      <c r="CL21" s="346"/>
    </row>
    <row r="22" spans="1:90" ht="25.5" x14ac:dyDescent="0.2">
      <c r="A22" s="17" t="s">
        <v>65</v>
      </c>
      <c r="B22" s="11"/>
      <c r="C22" s="12"/>
      <c r="D22" s="11"/>
      <c r="E22" s="12"/>
      <c r="F22" s="11"/>
      <c r="G22" s="12"/>
      <c r="H22" s="11"/>
      <c r="I22" s="12"/>
      <c r="J22" s="11"/>
      <c r="K22" s="12"/>
      <c r="L22" s="11"/>
      <c r="M22" s="12"/>
      <c r="N22" s="11"/>
      <c r="O22" s="12"/>
      <c r="P22" s="11"/>
      <c r="Q22" s="12"/>
      <c r="R22" s="11"/>
      <c r="S22" s="12"/>
      <c r="T22" s="11"/>
      <c r="U22" s="12"/>
      <c r="V22" s="11"/>
      <c r="W22" s="12"/>
      <c r="X22" s="11"/>
      <c r="Y22" s="12"/>
      <c r="Z22" s="11"/>
      <c r="AA22" s="12"/>
      <c r="AB22" s="11"/>
      <c r="AC22" s="12"/>
      <c r="AD22" s="346"/>
      <c r="AE22" s="346"/>
      <c r="AF22" s="346"/>
      <c r="AG22" s="346"/>
      <c r="AH22" s="346"/>
      <c r="AI22" s="346"/>
      <c r="AJ22" s="346"/>
      <c r="AK22" s="346"/>
      <c r="AL22" s="346"/>
      <c r="AM22" s="346"/>
      <c r="AN22" s="346"/>
      <c r="AO22" s="346"/>
      <c r="AP22" s="346"/>
      <c r="AQ22" s="346"/>
      <c r="AR22" s="346"/>
      <c r="AS22" s="346"/>
      <c r="AT22" s="346"/>
      <c r="AU22" s="346"/>
      <c r="AV22" s="346"/>
      <c r="AW22" s="346"/>
      <c r="AX22" s="346"/>
      <c r="AY22" s="346"/>
      <c r="AZ22" s="346"/>
      <c r="BA22" s="346"/>
      <c r="BB22" s="346"/>
      <c r="BC22" s="346"/>
      <c r="BD22" s="346"/>
      <c r="BE22" s="346"/>
      <c r="BF22" s="346"/>
      <c r="BG22" s="346"/>
      <c r="BH22" s="346"/>
      <c r="BI22" s="346"/>
      <c r="BJ22" s="346"/>
      <c r="BK22" s="346"/>
      <c r="BL22" s="346"/>
      <c r="BM22" s="346"/>
      <c r="BN22" s="346"/>
      <c r="BO22" s="346"/>
      <c r="BP22" s="346"/>
      <c r="BQ22" s="346"/>
      <c r="BR22" s="346"/>
      <c r="BS22" s="346"/>
      <c r="BT22" s="346"/>
      <c r="BU22" s="346"/>
      <c r="BV22" s="346"/>
      <c r="BW22" s="346"/>
      <c r="BX22" s="346"/>
      <c r="BY22" s="346"/>
      <c r="BZ22" s="346"/>
      <c r="CA22" s="346"/>
      <c r="CB22" s="346"/>
      <c r="CC22" s="346"/>
      <c r="CD22" s="346"/>
      <c r="CE22" s="346"/>
      <c r="CF22" s="346"/>
      <c r="CG22" s="346"/>
      <c r="CH22" s="346"/>
      <c r="CI22" s="346"/>
      <c r="CJ22" s="346"/>
      <c r="CK22" s="346"/>
      <c r="CL22" s="346"/>
    </row>
    <row r="23" spans="1:90" ht="25.5" x14ac:dyDescent="0.2">
      <c r="A23" s="17" t="s">
        <v>66</v>
      </c>
      <c r="B23" s="11"/>
      <c r="C23" s="12"/>
      <c r="D23" s="11"/>
      <c r="E23" s="12"/>
      <c r="F23" s="11"/>
      <c r="G23" s="12"/>
      <c r="H23" s="11"/>
      <c r="I23" s="12"/>
      <c r="J23" s="11"/>
      <c r="K23" s="12"/>
      <c r="L23" s="11"/>
      <c r="M23" s="12"/>
      <c r="N23" s="11"/>
      <c r="O23" s="12"/>
      <c r="P23" s="11"/>
      <c r="Q23" s="12"/>
      <c r="R23" s="11"/>
      <c r="S23" s="12"/>
      <c r="T23" s="11"/>
      <c r="U23" s="12"/>
      <c r="V23" s="11"/>
      <c r="W23" s="12"/>
      <c r="X23" s="11"/>
      <c r="Y23" s="12"/>
      <c r="Z23" s="11"/>
      <c r="AA23" s="12"/>
      <c r="AB23" s="11"/>
      <c r="AC23" s="12"/>
      <c r="AD23" s="346"/>
      <c r="AE23" s="346"/>
      <c r="AF23" s="346"/>
      <c r="AG23" s="346"/>
      <c r="AH23" s="346"/>
      <c r="AI23" s="346"/>
      <c r="AJ23" s="346"/>
      <c r="AK23" s="346"/>
      <c r="AL23" s="346"/>
      <c r="AM23" s="346"/>
      <c r="AN23" s="346"/>
      <c r="AO23" s="346"/>
      <c r="AP23" s="346"/>
      <c r="AQ23" s="346"/>
      <c r="AR23" s="346"/>
      <c r="AS23" s="346"/>
      <c r="AT23" s="346"/>
      <c r="AU23" s="346"/>
      <c r="AV23" s="346"/>
      <c r="AW23" s="346"/>
      <c r="AX23" s="346"/>
      <c r="AY23" s="346"/>
      <c r="AZ23" s="346"/>
      <c r="BA23" s="346"/>
      <c r="BB23" s="346"/>
      <c r="BC23" s="346"/>
      <c r="BD23" s="346"/>
      <c r="BE23" s="346"/>
      <c r="BF23" s="346"/>
      <c r="BG23" s="346"/>
      <c r="BH23" s="346"/>
      <c r="BI23" s="346"/>
      <c r="BJ23" s="346"/>
      <c r="BK23" s="346"/>
      <c r="BL23" s="346"/>
      <c r="BM23" s="346"/>
      <c r="BN23" s="346"/>
      <c r="BO23" s="346"/>
      <c r="BP23" s="346"/>
      <c r="BQ23" s="346"/>
      <c r="BR23" s="346"/>
      <c r="BS23" s="346"/>
      <c r="BT23" s="346"/>
      <c r="BU23" s="346"/>
      <c r="BV23" s="346"/>
      <c r="BW23" s="346"/>
      <c r="BX23" s="346"/>
      <c r="BY23" s="346"/>
      <c r="BZ23" s="346"/>
      <c r="CA23" s="346"/>
      <c r="CB23" s="346"/>
      <c r="CC23" s="346"/>
      <c r="CD23" s="346"/>
      <c r="CE23" s="346"/>
      <c r="CF23" s="346"/>
      <c r="CG23" s="346"/>
      <c r="CH23" s="346"/>
      <c r="CI23" s="346"/>
      <c r="CJ23" s="346"/>
      <c r="CK23" s="346"/>
      <c r="CL23" s="346"/>
    </row>
    <row r="24" spans="1:90" ht="38.25" x14ac:dyDescent="0.2">
      <c r="A24" s="17" t="s">
        <v>67</v>
      </c>
      <c r="B24" s="11">
        <v>128</v>
      </c>
      <c r="C24" s="12">
        <v>72200</v>
      </c>
      <c r="D24" s="11">
        <v>12</v>
      </c>
      <c r="E24" s="12">
        <v>7400</v>
      </c>
      <c r="F24" s="11">
        <v>9</v>
      </c>
      <c r="G24" s="12">
        <v>5500</v>
      </c>
      <c r="H24" s="11">
        <v>10</v>
      </c>
      <c r="I24" s="12">
        <v>6100</v>
      </c>
      <c r="J24" s="11"/>
      <c r="K24" s="12"/>
      <c r="L24" s="11">
        <v>127</v>
      </c>
      <c r="M24" s="12">
        <v>70500</v>
      </c>
      <c r="N24" s="11">
        <v>21</v>
      </c>
      <c r="O24" s="12">
        <v>12000</v>
      </c>
      <c r="P24" s="11">
        <v>1</v>
      </c>
      <c r="Q24" s="12">
        <v>400</v>
      </c>
      <c r="R24" s="11">
        <v>7</v>
      </c>
      <c r="S24" s="12">
        <v>4300</v>
      </c>
      <c r="T24" s="11">
        <v>29</v>
      </c>
      <c r="U24" s="12">
        <v>14300</v>
      </c>
      <c r="V24" s="11">
        <v>3</v>
      </c>
      <c r="W24" s="12">
        <v>1800</v>
      </c>
      <c r="X24" s="11">
        <v>1</v>
      </c>
      <c r="Y24" s="12">
        <v>400</v>
      </c>
      <c r="Z24" s="11">
        <v>2</v>
      </c>
      <c r="AA24" s="12">
        <v>700</v>
      </c>
      <c r="AB24" s="11">
        <v>1</v>
      </c>
      <c r="AC24" s="12">
        <v>400</v>
      </c>
      <c r="AD24" s="346"/>
      <c r="AE24" s="346"/>
      <c r="AF24" s="346"/>
      <c r="AG24" s="346"/>
      <c r="AH24" s="346"/>
      <c r="AI24" s="346"/>
      <c r="AJ24" s="346"/>
      <c r="AK24" s="346"/>
      <c r="AL24" s="346"/>
      <c r="AM24" s="346"/>
      <c r="AN24" s="346"/>
      <c r="AO24" s="346"/>
      <c r="AP24" s="346"/>
      <c r="AQ24" s="346"/>
      <c r="AR24" s="346"/>
      <c r="AS24" s="346"/>
      <c r="AT24" s="346"/>
      <c r="AU24" s="346"/>
      <c r="AV24" s="346"/>
      <c r="AW24" s="346"/>
      <c r="AX24" s="346"/>
      <c r="AY24" s="346"/>
      <c r="AZ24" s="346"/>
      <c r="BA24" s="346"/>
      <c r="BB24" s="346"/>
      <c r="BC24" s="346"/>
      <c r="BD24" s="346"/>
      <c r="BE24" s="346"/>
      <c r="BF24" s="346"/>
      <c r="BG24" s="346"/>
      <c r="BH24" s="346"/>
      <c r="BI24" s="346"/>
      <c r="BJ24" s="346"/>
      <c r="BK24" s="346"/>
      <c r="BL24" s="346"/>
      <c r="BM24" s="346"/>
      <c r="BN24" s="346"/>
      <c r="BO24" s="346"/>
      <c r="BP24" s="346"/>
      <c r="BQ24" s="346"/>
      <c r="BR24" s="346"/>
      <c r="BS24" s="346"/>
      <c r="BT24" s="346"/>
      <c r="BU24" s="346"/>
      <c r="BV24" s="346"/>
      <c r="BW24" s="346"/>
      <c r="BX24" s="346"/>
      <c r="BY24" s="346"/>
      <c r="BZ24" s="346"/>
      <c r="CA24" s="346"/>
      <c r="CB24" s="346"/>
      <c r="CC24" s="346"/>
      <c r="CD24" s="346"/>
      <c r="CE24" s="346"/>
      <c r="CF24" s="346"/>
      <c r="CG24" s="346"/>
      <c r="CH24" s="346"/>
      <c r="CI24" s="346"/>
      <c r="CJ24" s="346"/>
      <c r="CK24" s="346"/>
      <c r="CL24" s="346"/>
    </row>
    <row r="25" spans="1:90" ht="38.25" x14ac:dyDescent="0.2">
      <c r="A25" s="17" t="s">
        <v>68</v>
      </c>
      <c r="B25" s="11"/>
      <c r="C25" s="12"/>
      <c r="D25" s="11"/>
      <c r="E25" s="12"/>
      <c r="F25" s="11"/>
      <c r="G25" s="12"/>
      <c r="H25" s="11"/>
      <c r="I25" s="12"/>
      <c r="J25" s="11"/>
      <c r="K25" s="12"/>
      <c r="L25" s="11"/>
      <c r="M25" s="12"/>
      <c r="N25" s="11"/>
      <c r="O25" s="12"/>
      <c r="P25" s="11"/>
      <c r="Q25" s="12"/>
      <c r="R25" s="11"/>
      <c r="S25" s="12"/>
      <c r="T25" s="11"/>
      <c r="U25" s="12"/>
      <c r="V25" s="11"/>
      <c r="W25" s="12"/>
      <c r="X25" s="11"/>
      <c r="Y25" s="12"/>
      <c r="Z25" s="11"/>
      <c r="AA25" s="12"/>
      <c r="AB25" s="11"/>
      <c r="AC25" s="12"/>
      <c r="AD25" s="346"/>
      <c r="AE25" s="346"/>
      <c r="AF25" s="346"/>
      <c r="AG25" s="346"/>
      <c r="AH25" s="346"/>
      <c r="AI25" s="346"/>
      <c r="AJ25" s="346"/>
      <c r="AK25" s="346"/>
      <c r="AL25" s="346"/>
      <c r="AM25" s="346"/>
      <c r="AN25" s="346"/>
      <c r="AO25" s="346"/>
      <c r="AP25" s="346"/>
      <c r="AQ25" s="346"/>
      <c r="AR25" s="346"/>
      <c r="AS25" s="346"/>
      <c r="AT25" s="346"/>
      <c r="AU25" s="346"/>
      <c r="AV25" s="346"/>
      <c r="AW25" s="346"/>
      <c r="AX25" s="346"/>
      <c r="AY25" s="346"/>
      <c r="AZ25" s="346"/>
      <c r="BA25" s="346"/>
      <c r="BB25" s="346"/>
      <c r="BC25" s="346"/>
      <c r="BD25" s="346"/>
      <c r="BE25" s="346"/>
      <c r="BF25" s="346"/>
      <c r="BG25" s="346"/>
      <c r="BH25" s="346"/>
      <c r="BI25" s="346"/>
      <c r="BJ25" s="346"/>
      <c r="BK25" s="346"/>
      <c r="BL25" s="346"/>
      <c r="BM25" s="346"/>
      <c r="BN25" s="346"/>
      <c r="BO25" s="346"/>
      <c r="BP25" s="346"/>
      <c r="BQ25" s="346"/>
      <c r="BR25" s="346"/>
      <c r="BS25" s="346"/>
      <c r="BT25" s="346"/>
      <c r="BU25" s="346"/>
      <c r="BV25" s="346"/>
      <c r="BW25" s="346"/>
      <c r="BX25" s="346"/>
      <c r="BY25" s="346"/>
      <c r="BZ25" s="346"/>
      <c r="CA25" s="346"/>
      <c r="CB25" s="346"/>
      <c r="CC25" s="346"/>
      <c r="CD25" s="346"/>
      <c r="CE25" s="346"/>
      <c r="CF25" s="346"/>
      <c r="CG25" s="346"/>
      <c r="CH25" s="346"/>
      <c r="CI25" s="346"/>
      <c r="CJ25" s="346"/>
      <c r="CK25" s="346"/>
      <c r="CL25" s="346"/>
    </row>
    <row r="26" spans="1:90" ht="26.25" thickBot="1" x14ac:dyDescent="0.25">
      <c r="A26" s="18" t="s">
        <v>69</v>
      </c>
      <c r="B26" s="13">
        <v>10</v>
      </c>
      <c r="C26" s="14">
        <v>16433.400000000001</v>
      </c>
      <c r="D26" s="13"/>
      <c r="E26" s="14"/>
      <c r="F26" s="13"/>
      <c r="G26" s="14"/>
      <c r="H26" s="13"/>
      <c r="I26" s="14"/>
      <c r="J26" s="13">
        <v>1</v>
      </c>
      <c r="K26" s="14">
        <v>1148.5</v>
      </c>
      <c r="L26" s="13">
        <v>5</v>
      </c>
      <c r="M26" s="14">
        <v>6471.15</v>
      </c>
      <c r="N26" s="13"/>
      <c r="O26" s="14"/>
      <c r="P26" s="13"/>
      <c r="Q26" s="14"/>
      <c r="R26" s="13">
        <v>1</v>
      </c>
      <c r="S26" s="14">
        <v>1522.06</v>
      </c>
      <c r="T26" s="13"/>
      <c r="U26" s="14"/>
      <c r="V26" s="13"/>
      <c r="W26" s="14"/>
      <c r="X26" s="13"/>
      <c r="Y26" s="14"/>
      <c r="Z26" s="13"/>
      <c r="AA26" s="14"/>
      <c r="AB26" s="13"/>
      <c r="AC26" s="14"/>
      <c r="AD26" s="346"/>
      <c r="AE26" s="346"/>
      <c r="AF26" s="346"/>
      <c r="AG26" s="346"/>
      <c r="AH26" s="346"/>
      <c r="AI26" s="346"/>
      <c r="AJ26" s="346"/>
      <c r="AK26" s="346"/>
      <c r="AL26" s="346"/>
      <c r="AM26" s="346"/>
      <c r="AN26" s="346"/>
      <c r="AO26" s="346"/>
      <c r="AP26" s="346"/>
      <c r="AQ26" s="346"/>
      <c r="AR26" s="346"/>
      <c r="AS26" s="346"/>
      <c r="AT26" s="346"/>
      <c r="AU26" s="346"/>
      <c r="AV26" s="346"/>
      <c r="AW26" s="346"/>
      <c r="AX26" s="346"/>
      <c r="AY26" s="346"/>
      <c r="AZ26" s="346"/>
      <c r="BA26" s="346"/>
      <c r="BB26" s="346"/>
      <c r="BC26" s="346"/>
      <c r="BD26" s="346"/>
      <c r="BE26" s="346"/>
      <c r="BF26" s="346"/>
      <c r="BG26" s="346"/>
      <c r="BH26" s="346"/>
      <c r="BI26" s="346"/>
      <c r="BJ26" s="346"/>
      <c r="BK26" s="346"/>
      <c r="BL26" s="346"/>
      <c r="BM26" s="346"/>
      <c r="BN26" s="346"/>
      <c r="BO26" s="346"/>
      <c r="BP26" s="346"/>
      <c r="BQ26" s="346"/>
      <c r="BR26" s="346"/>
      <c r="BS26" s="346"/>
      <c r="BT26" s="346"/>
      <c r="BU26" s="346"/>
      <c r="BV26" s="346"/>
      <c r="BW26" s="346"/>
      <c r="BX26" s="346"/>
      <c r="BY26" s="346"/>
      <c r="BZ26" s="346"/>
      <c r="CA26" s="346"/>
      <c r="CB26" s="346"/>
      <c r="CC26" s="346"/>
      <c r="CD26" s="346"/>
      <c r="CE26" s="346"/>
      <c r="CF26" s="346"/>
      <c r="CG26" s="346"/>
      <c r="CH26" s="346"/>
      <c r="CI26" s="346"/>
      <c r="CJ26" s="346"/>
      <c r="CK26" s="346"/>
      <c r="CL26" s="346"/>
    </row>
    <row r="27" spans="1:90" x14ac:dyDescent="0.2">
      <c r="A27" s="19" t="s">
        <v>48</v>
      </c>
      <c r="B27" s="9">
        <f t="shared" ref="B27:AC27" si="1">SUM(B18:B26)</f>
        <v>149</v>
      </c>
      <c r="C27" s="15">
        <f t="shared" si="1"/>
        <v>162633.4</v>
      </c>
      <c r="D27" s="9">
        <f t="shared" si="1"/>
        <v>12</v>
      </c>
      <c r="E27" s="15">
        <f t="shared" si="1"/>
        <v>7400</v>
      </c>
      <c r="F27" s="9">
        <f t="shared" si="1"/>
        <v>9</v>
      </c>
      <c r="G27" s="15">
        <f t="shared" si="1"/>
        <v>5500</v>
      </c>
      <c r="H27" s="9">
        <f t="shared" si="1"/>
        <v>10</v>
      </c>
      <c r="I27" s="15">
        <f t="shared" si="1"/>
        <v>6100</v>
      </c>
      <c r="J27" s="9">
        <f t="shared" si="1"/>
        <v>1</v>
      </c>
      <c r="K27" s="15">
        <f t="shared" si="1"/>
        <v>1148.5</v>
      </c>
      <c r="L27" s="9">
        <f t="shared" si="1"/>
        <v>138</v>
      </c>
      <c r="M27" s="15">
        <f t="shared" si="1"/>
        <v>122971.15</v>
      </c>
      <c r="N27" s="9">
        <f t="shared" si="1"/>
        <v>22</v>
      </c>
      <c r="O27" s="15">
        <f t="shared" si="1"/>
        <v>13500</v>
      </c>
      <c r="P27" s="9">
        <f t="shared" si="1"/>
        <v>2</v>
      </c>
      <c r="Q27" s="15">
        <f t="shared" si="1"/>
        <v>1900</v>
      </c>
      <c r="R27" s="9">
        <f t="shared" si="1"/>
        <v>9</v>
      </c>
      <c r="S27" s="15">
        <f t="shared" si="1"/>
        <v>10822.06</v>
      </c>
      <c r="T27" s="9">
        <f t="shared" si="1"/>
        <v>31</v>
      </c>
      <c r="U27" s="15">
        <f t="shared" si="1"/>
        <v>20800</v>
      </c>
      <c r="V27" s="9">
        <f t="shared" si="1"/>
        <v>3</v>
      </c>
      <c r="W27" s="15">
        <f t="shared" si="1"/>
        <v>1800</v>
      </c>
      <c r="X27" s="9">
        <f t="shared" si="1"/>
        <v>2</v>
      </c>
      <c r="Y27" s="15">
        <f t="shared" si="1"/>
        <v>10400</v>
      </c>
      <c r="Z27" s="9">
        <f t="shared" si="1"/>
        <v>3</v>
      </c>
      <c r="AA27" s="15">
        <f t="shared" si="1"/>
        <v>5700</v>
      </c>
      <c r="AB27" s="9">
        <f t="shared" si="1"/>
        <v>1</v>
      </c>
      <c r="AC27" s="15">
        <f t="shared" si="1"/>
        <v>400</v>
      </c>
      <c r="AD27" s="346"/>
      <c r="AE27" s="346"/>
      <c r="AF27" s="346"/>
      <c r="AG27" s="346"/>
      <c r="AH27" s="346"/>
      <c r="AI27" s="346"/>
      <c r="AJ27" s="346"/>
      <c r="AK27" s="346"/>
      <c r="AL27" s="346"/>
      <c r="AM27" s="346"/>
      <c r="AN27" s="346"/>
      <c r="AO27" s="346"/>
      <c r="AP27" s="346"/>
      <c r="AQ27" s="346"/>
      <c r="AR27" s="346"/>
      <c r="AS27" s="346"/>
      <c r="AT27" s="346"/>
      <c r="AU27" s="346"/>
      <c r="AV27" s="346"/>
      <c r="AW27" s="346"/>
      <c r="AX27" s="346"/>
      <c r="AY27" s="346"/>
      <c r="AZ27" s="346"/>
      <c r="BA27" s="346"/>
      <c r="BB27" s="346"/>
      <c r="BC27" s="346"/>
      <c r="BD27" s="346"/>
      <c r="BE27" s="346"/>
      <c r="BF27" s="346"/>
      <c r="BG27" s="346"/>
      <c r="BH27" s="346"/>
      <c r="BI27" s="346"/>
      <c r="BJ27" s="346"/>
      <c r="BK27" s="346"/>
      <c r="BL27" s="346"/>
      <c r="BM27" s="346"/>
      <c r="BN27" s="346"/>
      <c r="BO27" s="346"/>
      <c r="BP27" s="346"/>
      <c r="BQ27" s="346"/>
      <c r="BR27" s="346"/>
      <c r="BS27" s="346"/>
      <c r="BT27" s="346"/>
      <c r="BU27" s="346"/>
      <c r="BV27" s="346"/>
      <c r="BW27" s="346"/>
      <c r="BX27" s="346"/>
      <c r="BY27" s="346"/>
      <c r="BZ27" s="346"/>
      <c r="CA27" s="346"/>
      <c r="CB27" s="346"/>
      <c r="CC27" s="346"/>
      <c r="CD27" s="346"/>
      <c r="CE27" s="346"/>
      <c r="CF27" s="346"/>
      <c r="CG27" s="346"/>
      <c r="CH27" s="346"/>
      <c r="CI27" s="346"/>
      <c r="CJ27" s="346"/>
      <c r="CK27" s="346"/>
      <c r="CL27" s="346"/>
    </row>
    <row r="28" spans="1:90" s="346" customFormat="1" x14ac:dyDescent="0.2"/>
    <row r="29" spans="1:90" s="346" customFormat="1" x14ac:dyDescent="0.2"/>
    <row r="30" spans="1:90" s="346" customFormat="1" x14ac:dyDescent="0.2"/>
    <row r="31" spans="1:90" s="346" customFormat="1" x14ac:dyDescent="0.2"/>
    <row r="32" spans="1:90" s="346" customFormat="1" x14ac:dyDescent="0.2"/>
    <row r="33" s="346" customFormat="1" x14ac:dyDescent="0.2"/>
    <row r="34" s="346" customFormat="1" x14ac:dyDescent="0.2"/>
    <row r="35" s="346" customFormat="1" x14ac:dyDescent="0.2"/>
    <row r="36" s="346" customFormat="1" x14ac:dyDescent="0.2"/>
    <row r="37" s="346" customFormat="1" x14ac:dyDescent="0.2"/>
    <row r="38" s="346" customFormat="1" x14ac:dyDescent="0.2"/>
    <row r="39" s="346" customFormat="1" x14ac:dyDescent="0.2"/>
    <row r="40" s="346" customFormat="1" x14ac:dyDescent="0.2"/>
    <row r="41" s="346" customFormat="1" x14ac:dyDescent="0.2"/>
    <row r="42" s="346" customFormat="1" x14ac:dyDescent="0.2"/>
    <row r="43" s="346" customFormat="1" x14ac:dyDescent="0.2"/>
    <row r="44" s="346" customFormat="1" x14ac:dyDescent="0.2"/>
    <row r="45" s="346" customFormat="1" x14ac:dyDescent="0.2"/>
    <row r="46" s="346" customFormat="1" x14ac:dyDescent="0.2"/>
    <row r="47" s="346" customFormat="1" x14ac:dyDescent="0.2"/>
    <row r="48" s="346" customFormat="1" x14ac:dyDescent="0.2"/>
    <row r="49" s="346" customFormat="1" x14ac:dyDescent="0.2"/>
    <row r="50" s="346" customFormat="1" x14ac:dyDescent="0.2"/>
    <row r="51" s="346" customFormat="1" x14ac:dyDescent="0.2"/>
    <row r="52" s="346" customFormat="1" x14ac:dyDescent="0.2"/>
    <row r="53" s="346" customFormat="1" x14ac:dyDescent="0.2"/>
    <row r="54" s="346" customFormat="1" x14ac:dyDescent="0.2"/>
    <row r="55" s="346" customFormat="1" x14ac:dyDescent="0.2"/>
    <row r="56" s="346" customFormat="1" x14ac:dyDescent="0.2"/>
    <row r="57" s="346" customFormat="1" x14ac:dyDescent="0.2"/>
    <row r="58" s="346" customFormat="1" x14ac:dyDescent="0.2"/>
    <row r="59" s="346" customFormat="1" x14ac:dyDescent="0.2"/>
    <row r="60" s="346" customFormat="1" x14ac:dyDescent="0.2"/>
    <row r="61" s="346" customFormat="1" x14ac:dyDescent="0.2"/>
    <row r="62" s="346" customFormat="1" x14ac:dyDescent="0.2"/>
    <row r="63" s="346" customFormat="1" x14ac:dyDescent="0.2"/>
    <row r="64" s="346" customFormat="1" x14ac:dyDescent="0.2"/>
    <row r="65" s="346" customFormat="1" x14ac:dyDescent="0.2"/>
    <row r="66" s="346" customFormat="1" x14ac:dyDescent="0.2"/>
    <row r="67" s="346" customFormat="1" x14ac:dyDescent="0.2"/>
    <row r="68" s="346" customFormat="1" x14ac:dyDescent="0.2"/>
    <row r="69" s="346" customFormat="1" x14ac:dyDescent="0.2"/>
    <row r="70" s="346" customFormat="1" x14ac:dyDescent="0.2"/>
    <row r="71" s="346" customFormat="1" x14ac:dyDescent="0.2"/>
    <row r="72" s="346" customFormat="1" x14ac:dyDescent="0.2"/>
    <row r="73" s="346" customFormat="1" x14ac:dyDescent="0.2"/>
    <row r="74" s="346" customFormat="1" x14ac:dyDescent="0.2"/>
    <row r="75" s="346" customFormat="1" x14ac:dyDescent="0.2"/>
    <row r="76" s="346" customFormat="1" x14ac:dyDescent="0.2"/>
    <row r="77" s="346" customFormat="1" x14ac:dyDescent="0.2"/>
    <row r="78" s="346" customFormat="1" x14ac:dyDescent="0.2"/>
    <row r="79" s="346" customFormat="1" x14ac:dyDescent="0.2"/>
    <row r="80" s="346" customFormat="1" x14ac:dyDescent="0.2"/>
    <row r="81" s="346" customFormat="1" x14ac:dyDescent="0.2"/>
    <row r="82" s="346" customFormat="1" x14ac:dyDescent="0.2"/>
    <row r="83" s="346" customFormat="1" x14ac:dyDescent="0.2"/>
    <row r="84" s="346" customFormat="1" x14ac:dyDescent="0.2"/>
    <row r="85" s="346" customFormat="1" x14ac:dyDescent="0.2"/>
    <row r="86" s="346" customFormat="1" x14ac:dyDescent="0.2"/>
    <row r="87" s="346" customFormat="1" x14ac:dyDescent="0.2"/>
    <row r="88" s="346" customFormat="1" x14ac:dyDescent="0.2"/>
    <row r="89" s="346" customFormat="1" x14ac:dyDescent="0.2"/>
    <row r="90" s="346" customFormat="1" x14ac:dyDescent="0.2"/>
    <row r="91" s="346" customFormat="1" x14ac:dyDescent="0.2"/>
    <row r="92" s="346" customFormat="1" x14ac:dyDescent="0.2"/>
    <row r="93" s="346" customFormat="1" x14ac:dyDescent="0.2"/>
    <row r="94" s="346" customFormat="1" x14ac:dyDescent="0.2"/>
    <row r="95" s="346" customFormat="1" x14ac:dyDescent="0.2"/>
    <row r="96" s="346" customFormat="1" x14ac:dyDescent="0.2"/>
    <row r="97" s="346" customFormat="1" x14ac:dyDescent="0.2"/>
    <row r="98" s="346" customFormat="1" x14ac:dyDescent="0.2"/>
    <row r="99" s="346" customFormat="1" x14ac:dyDescent="0.2"/>
    <row r="100" s="346" customFormat="1" x14ac:dyDescent="0.2"/>
    <row r="101" s="346" customFormat="1" x14ac:dyDescent="0.2"/>
    <row r="102" s="346" customFormat="1" x14ac:dyDescent="0.2"/>
    <row r="103" s="346" customFormat="1" x14ac:dyDescent="0.2"/>
    <row r="104" s="346" customFormat="1" x14ac:dyDescent="0.2"/>
    <row r="105" s="346" customFormat="1" x14ac:dyDescent="0.2"/>
    <row r="106" s="346" customFormat="1" x14ac:dyDescent="0.2"/>
    <row r="107" s="346" customFormat="1" x14ac:dyDescent="0.2"/>
    <row r="108" s="346" customFormat="1" x14ac:dyDescent="0.2"/>
    <row r="109" s="346" customFormat="1" x14ac:dyDescent="0.2"/>
    <row r="110" s="346" customFormat="1" x14ac:dyDescent="0.2"/>
    <row r="111" s="346" customFormat="1" x14ac:dyDescent="0.2"/>
    <row r="112" s="346" customFormat="1" x14ac:dyDescent="0.2"/>
    <row r="113" s="346" customFormat="1" x14ac:dyDescent="0.2"/>
    <row r="114" s="346" customFormat="1" x14ac:dyDescent="0.2"/>
    <row r="115" s="346" customFormat="1" x14ac:dyDescent="0.2"/>
    <row r="116" s="346" customFormat="1" x14ac:dyDescent="0.2"/>
    <row r="117" s="346" customFormat="1" x14ac:dyDescent="0.2"/>
    <row r="118" s="346" customFormat="1" x14ac:dyDescent="0.2"/>
    <row r="119" s="346" customFormat="1" x14ac:dyDescent="0.2"/>
    <row r="120" s="346" customFormat="1" x14ac:dyDescent="0.2"/>
    <row r="121" s="346" customFormat="1" x14ac:dyDescent="0.2"/>
    <row r="122" s="346" customFormat="1" x14ac:dyDescent="0.2"/>
    <row r="123" s="346" customFormat="1" x14ac:dyDescent="0.2"/>
    <row r="124" s="346" customFormat="1" x14ac:dyDescent="0.2"/>
    <row r="125" s="346" customFormat="1" x14ac:dyDescent="0.2"/>
    <row r="126" s="346" customFormat="1" x14ac:dyDescent="0.2"/>
    <row r="127" s="346" customFormat="1" x14ac:dyDescent="0.2"/>
    <row r="128" s="346" customFormat="1" x14ac:dyDescent="0.2"/>
    <row r="129" s="346" customFormat="1" x14ac:dyDescent="0.2"/>
    <row r="130" s="346" customFormat="1" x14ac:dyDescent="0.2"/>
    <row r="131" s="346" customFormat="1" x14ac:dyDescent="0.2"/>
    <row r="132" s="346" customFormat="1" x14ac:dyDescent="0.2"/>
    <row r="133" s="346" customFormat="1" x14ac:dyDescent="0.2"/>
    <row r="134" s="346" customFormat="1" x14ac:dyDescent="0.2"/>
    <row r="135" s="346" customFormat="1" x14ac:dyDescent="0.2"/>
    <row r="136" s="346" customFormat="1" x14ac:dyDescent="0.2"/>
    <row r="137" s="346" customFormat="1" x14ac:dyDescent="0.2"/>
    <row r="138" s="346" customFormat="1" x14ac:dyDescent="0.2"/>
    <row r="139" s="346" customFormat="1" x14ac:dyDescent="0.2"/>
    <row r="140" s="346" customFormat="1" x14ac:dyDescent="0.2"/>
    <row r="141" s="346" customFormat="1" x14ac:dyDescent="0.2"/>
    <row r="142" s="346" customFormat="1" x14ac:dyDescent="0.2"/>
    <row r="143" s="346" customFormat="1" x14ac:dyDescent="0.2"/>
    <row r="144" s="346" customFormat="1" x14ac:dyDescent="0.2"/>
    <row r="145" s="346" customFormat="1" x14ac:dyDescent="0.2"/>
    <row r="146" s="346" customFormat="1" x14ac:dyDescent="0.2"/>
    <row r="147" s="346" customFormat="1" x14ac:dyDescent="0.2"/>
    <row r="148" s="346" customFormat="1" x14ac:dyDescent="0.2"/>
    <row r="149" s="346" customFormat="1" x14ac:dyDescent="0.2"/>
    <row r="150" s="346" customFormat="1" x14ac:dyDescent="0.2"/>
    <row r="151" s="346" customFormat="1" x14ac:dyDescent="0.2"/>
    <row r="152" s="346" customFormat="1" x14ac:dyDescent="0.2"/>
    <row r="153" s="346" customFormat="1" x14ac:dyDescent="0.2"/>
    <row r="154" s="346" customFormat="1" x14ac:dyDescent="0.2"/>
    <row r="155" s="346" customFormat="1" x14ac:dyDescent="0.2"/>
    <row r="156" s="346" customFormat="1" x14ac:dyDescent="0.2"/>
    <row r="157" s="346" customFormat="1" x14ac:dyDescent="0.2"/>
    <row r="158" s="346" customFormat="1" x14ac:dyDescent="0.2"/>
    <row r="159" s="346" customFormat="1" x14ac:dyDescent="0.2"/>
    <row r="160" s="346" customFormat="1" x14ac:dyDescent="0.2"/>
    <row r="161" s="346" customFormat="1" x14ac:dyDescent="0.2"/>
    <row r="162" s="346" customFormat="1" x14ac:dyDescent="0.2"/>
    <row r="163" s="346" customFormat="1" x14ac:dyDescent="0.2"/>
    <row r="164" s="346" customFormat="1" x14ac:dyDescent="0.2"/>
    <row r="165" s="346" customFormat="1" x14ac:dyDescent="0.2"/>
    <row r="166" s="346" customFormat="1" x14ac:dyDescent="0.2"/>
    <row r="167" s="346" customFormat="1" x14ac:dyDescent="0.2"/>
    <row r="168" s="346" customFormat="1" x14ac:dyDescent="0.2"/>
    <row r="169" s="346" customFormat="1" x14ac:dyDescent="0.2"/>
    <row r="170" s="346" customFormat="1" x14ac:dyDescent="0.2"/>
    <row r="171" s="346" customFormat="1" x14ac:dyDescent="0.2"/>
    <row r="172" s="346" customFormat="1" x14ac:dyDescent="0.2"/>
    <row r="173" s="346" customFormat="1" x14ac:dyDescent="0.2"/>
    <row r="174" s="346" customFormat="1" x14ac:dyDescent="0.2"/>
    <row r="175" s="346" customFormat="1" x14ac:dyDescent="0.2"/>
    <row r="176" s="346" customFormat="1" x14ac:dyDescent="0.2"/>
    <row r="177" s="346" customFormat="1" x14ac:dyDescent="0.2"/>
    <row r="178" s="346" customFormat="1" x14ac:dyDescent="0.2"/>
    <row r="179" s="346" customFormat="1" x14ac:dyDescent="0.2"/>
    <row r="180" s="346" customFormat="1" x14ac:dyDescent="0.2"/>
    <row r="181" s="346" customFormat="1" x14ac:dyDescent="0.2"/>
    <row r="182" s="346" customFormat="1" x14ac:dyDescent="0.2"/>
    <row r="183" s="346" customFormat="1" x14ac:dyDescent="0.2"/>
    <row r="184" s="346" customFormat="1" x14ac:dyDescent="0.2"/>
    <row r="185" s="346" customFormat="1" x14ac:dyDescent="0.2"/>
    <row r="186" s="346" customFormat="1" x14ac:dyDescent="0.2"/>
    <row r="187" s="346" customFormat="1" x14ac:dyDescent="0.2"/>
    <row r="188" s="346" customFormat="1" x14ac:dyDescent="0.2"/>
    <row r="189" s="346" customFormat="1" x14ac:dyDescent="0.2"/>
    <row r="190" s="346" customFormat="1" x14ac:dyDescent="0.2"/>
    <row r="191" s="346" customFormat="1" x14ac:dyDescent="0.2"/>
    <row r="192" s="346" customFormat="1" x14ac:dyDescent="0.2"/>
    <row r="193" s="346" customFormat="1" x14ac:dyDescent="0.2"/>
    <row r="194" s="346" customFormat="1" x14ac:dyDescent="0.2"/>
    <row r="195" s="346" customFormat="1" x14ac:dyDescent="0.2"/>
    <row r="196" s="346" customFormat="1" x14ac:dyDescent="0.2"/>
    <row r="197" s="346" customFormat="1" x14ac:dyDescent="0.2"/>
    <row r="198" s="346" customFormat="1" x14ac:dyDescent="0.2"/>
    <row r="199" s="346" customFormat="1" x14ac:dyDescent="0.2"/>
    <row r="200" s="346" customFormat="1" x14ac:dyDescent="0.2"/>
    <row r="201" s="346" customFormat="1" x14ac:dyDescent="0.2"/>
    <row r="202" s="346" customFormat="1" x14ac:dyDescent="0.2"/>
    <row r="203" s="346" customFormat="1" x14ac:dyDescent="0.2"/>
    <row r="204" s="346" customFormat="1" x14ac:dyDescent="0.2"/>
    <row r="205" s="346" customFormat="1" x14ac:dyDescent="0.2"/>
    <row r="206" s="346" customFormat="1" x14ac:dyDescent="0.2"/>
    <row r="207" s="346" customFormat="1" x14ac:dyDescent="0.2"/>
    <row r="208" s="346" customFormat="1" x14ac:dyDescent="0.2"/>
    <row r="209" s="346" customFormat="1" x14ac:dyDescent="0.2"/>
    <row r="210" s="346" customFormat="1" x14ac:dyDescent="0.2"/>
    <row r="211" s="346" customFormat="1" x14ac:dyDescent="0.2"/>
    <row r="212" s="346" customFormat="1" x14ac:dyDescent="0.2"/>
    <row r="213" s="346" customFormat="1" x14ac:dyDescent="0.2"/>
    <row r="214" s="346" customFormat="1" x14ac:dyDescent="0.2"/>
    <row r="215" s="346" customFormat="1" x14ac:dyDescent="0.2"/>
    <row r="216" s="346" customFormat="1" x14ac:dyDescent="0.2"/>
    <row r="217" s="346" customFormat="1" x14ac:dyDescent="0.2"/>
    <row r="218" s="346" customFormat="1" x14ac:dyDescent="0.2"/>
    <row r="219" s="346" customFormat="1" x14ac:dyDescent="0.2"/>
    <row r="220" s="346" customFormat="1" x14ac:dyDescent="0.2"/>
    <row r="221" s="346" customFormat="1" x14ac:dyDescent="0.2"/>
    <row r="222" s="346" customFormat="1" x14ac:dyDescent="0.2"/>
    <row r="223" s="346" customFormat="1" x14ac:dyDescent="0.2"/>
    <row r="224" s="346" customFormat="1" x14ac:dyDescent="0.2"/>
    <row r="225" s="346" customFormat="1" x14ac:dyDescent="0.2"/>
    <row r="226" s="346" customFormat="1" x14ac:dyDescent="0.2"/>
    <row r="227" s="346" customFormat="1" x14ac:dyDescent="0.2"/>
    <row r="228" s="346" customFormat="1" x14ac:dyDescent="0.2"/>
    <row r="229" s="346" customFormat="1" x14ac:dyDescent="0.2"/>
    <row r="230" s="346" customFormat="1" x14ac:dyDescent="0.2"/>
    <row r="231" s="346" customFormat="1" x14ac:dyDescent="0.2"/>
    <row r="232" s="346" customFormat="1" x14ac:dyDescent="0.2"/>
    <row r="233" s="346" customFormat="1" x14ac:dyDescent="0.2"/>
    <row r="234" s="346" customFormat="1" x14ac:dyDescent="0.2"/>
    <row r="235" s="346" customFormat="1" x14ac:dyDescent="0.2"/>
    <row r="236" s="346" customFormat="1" x14ac:dyDescent="0.2"/>
    <row r="237" s="346" customFormat="1" x14ac:dyDescent="0.2"/>
    <row r="238" s="346" customFormat="1" x14ac:dyDescent="0.2"/>
    <row r="239" s="346" customFormat="1" x14ac:dyDescent="0.2"/>
    <row r="240" s="346" customFormat="1" x14ac:dyDescent="0.2"/>
    <row r="241" s="346" customFormat="1" x14ac:dyDescent="0.2"/>
    <row r="242" s="346" customFormat="1" x14ac:dyDescent="0.2"/>
    <row r="243" s="346" customFormat="1" x14ac:dyDescent="0.2"/>
    <row r="244" s="346" customFormat="1" x14ac:dyDescent="0.2"/>
    <row r="245" s="346" customFormat="1" x14ac:dyDescent="0.2"/>
    <row r="246" s="346" customFormat="1" x14ac:dyDescent="0.2"/>
    <row r="247" s="346" customFormat="1" x14ac:dyDescent="0.2"/>
    <row r="248" s="346" customFormat="1" x14ac:dyDescent="0.2"/>
    <row r="249" s="346" customFormat="1" x14ac:dyDescent="0.2"/>
    <row r="250" s="346" customFormat="1" x14ac:dyDescent="0.2"/>
    <row r="251" s="346" customFormat="1" x14ac:dyDescent="0.2"/>
    <row r="252" s="346" customFormat="1" x14ac:dyDescent="0.2"/>
    <row r="253" s="346" customFormat="1" x14ac:dyDescent="0.2"/>
    <row r="254" s="346" customFormat="1" x14ac:dyDescent="0.2"/>
    <row r="255" s="346" customFormat="1" x14ac:dyDescent="0.2"/>
    <row r="256" s="346" customFormat="1" x14ac:dyDescent="0.2"/>
    <row r="257" s="346" customFormat="1" x14ac:dyDescent="0.2"/>
    <row r="258" s="346" customFormat="1" x14ac:dyDescent="0.2"/>
    <row r="259" s="346" customFormat="1" x14ac:dyDescent="0.2"/>
    <row r="260" s="346" customFormat="1" x14ac:dyDescent="0.2"/>
    <row r="261" s="346" customFormat="1" x14ac:dyDescent="0.2"/>
    <row r="262" s="346" customFormat="1" x14ac:dyDescent="0.2"/>
    <row r="263" s="346" customFormat="1" x14ac:dyDescent="0.2"/>
    <row r="264" s="346" customFormat="1" x14ac:dyDescent="0.2"/>
    <row r="265" s="346" customFormat="1" x14ac:dyDescent="0.2"/>
    <row r="266" s="346" customFormat="1" x14ac:dyDescent="0.2"/>
    <row r="267" s="346" customFormat="1" x14ac:dyDescent="0.2"/>
    <row r="268" s="346" customFormat="1" x14ac:dyDescent="0.2"/>
    <row r="269" s="346" customFormat="1" x14ac:dyDescent="0.2"/>
    <row r="270" s="346" customFormat="1" x14ac:dyDescent="0.2"/>
    <row r="271" s="346" customFormat="1" x14ac:dyDescent="0.2"/>
    <row r="272" s="346" customFormat="1" x14ac:dyDescent="0.2"/>
    <row r="273" spans="30:90" s="346" customFormat="1" x14ac:dyDescent="0.2"/>
    <row r="274" spans="30:90" s="346" customFormat="1" x14ac:dyDescent="0.2"/>
    <row r="275" spans="30:90" x14ac:dyDescent="0.2">
      <c r="AD275" s="346"/>
      <c r="AE275" s="346"/>
      <c r="AF275" s="346"/>
      <c r="AG275" s="346"/>
      <c r="AH275" s="346"/>
      <c r="AI275" s="346"/>
      <c r="AJ275" s="346"/>
      <c r="AK275" s="346"/>
      <c r="AL275" s="346"/>
      <c r="AM275" s="346"/>
      <c r="AN275" s="346"/>
      <c r="AO275" s="346"/>
      <c r="AP275" s="346"/>
      <c r="AQ275" s="346"/>
      <c r="AR275" s="346"/>
      <c r="AS275" s="346"/>
      <c r="AT275" s="346"/>
      <c r="AU275" s="346"/>
      <c r="AV275" s="346"/>
      <c r="AW275" s="346"/>
      <c r="AX275" s="346"/>
      <c r="AY275" s="346"/>
      <c r="AZ275" s="346"/>
      <c r="BA275" s="346"/>
      <c r="BB275" s="346"/>
      <c r="BC275" s="346"/>
      <c r="BD275" s="346"/>
      <c r="BE275" s="346"/>
      <c r="BF275" s="346"/>
      <c r="BG275" s="346"/>
      <c r="BH275" s="346"/>
      <c r="BI275" s="346"/>
      <c r="BJ275" s="346"/>
      <c r="BK275" s="346"/>
      <c r="BL275" s="346"/>
      <c r="BM275" s="346"/>
      <c r="BN275" s="346"/>
      <c r="BO275" s="346"/>
      <c r="BP275" s="346"/>
      <c r="BQ275" s="346"/>
      <c r="BR275" s="346"/>
      <c r="BS275" s="346"/>
      <c r="BT275" s="346"/>
      <c r="BU275" s="346"/>
      <c r="BV275" s="346"/>
      <c r="BW275" s="346"/>
      <c r="BX275" s="346"/>
      <c r="BY275" s="346"/>
      <c r="BZ275" s="346"/>
      <c r="CA275" s="346"/>
      <c r="CB275" s="346"/>
      <c r="CC275" s="346"/>
      <c r="CD275" s="346"/>
      <c r="CE275" s="346"/>
      <c r="CF275" s="346"/>
      <c r="CG275" s="346"/>
      <c r="CH275" s="346"/>
      <c r="CI275" s="346"/>
      <c r="CJ275" s="346"/>
      <c r="CK275" s="346"/>
      <c r="CL275" s="346"/>
    </row>
  </sheetData>
  <sheetProtection password="CC3D" sheet="1" objects="1" scenarios="1"/>
  <mergeCells count="28">
    <mergeCell ref="AB16:AC16"/>
    <mergeCell ref="L16:M16"/>
    <mergeCell ref="N16:O16"/>
    <mergeCell ref="P16:Q16"/>
    <mergeCell ref="R16:S16"/>
    <mergeCell ref="Z2:AA2"/>
    <mergeCell ref="T16:U16"/>
    <mergeCell ref="V16:W16"/>
    <mergeCell ref="X16:Y16"/>
    <mergeCell ref="Z16:AA16"/>
    <mergeCell ref="B16:C16"/>
    <mergeCell ref="D16:E16"/>
    <mergeCell ref="F16:G16"/>
    <mergeCell ref="H16:I16"/>
    <mergeCell ref="J16:K16"/>
    <mergeCell ref="A1:Y1"/>
    <mergeCell ref="X2:Y2"/>
    <mergeCell ref="P2:Q2"/>
    <mergeCell ref="R2:S2"/>
    <mergeCell ref="T2:U2"/>
    <mergeCell ref="V2:W2"/>
    <mergeCell ref="N2:O2"/>
    <mergeCell ref="H2:I2"/>
    <mergeCell ref="J2:K2"/>
    <mergeCell ref="L2:M2"/>
    <mergeCell ref="B2:C2"/>
    <mergeCell ref="D2:E2"/>
    <mergeCell ref="F2:G2"/>
  </mergeCells>
  <phoneticPr fontId="0" type="noConversion"/>
  <pageMargins left="0.26" right="0.17" top="0.98425196850393704" bottom="0.98425196850393704" header="0.51181102362204722" footer="0.51181102362204722"/>
  <pageSetup paperSize="9" scale="1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I10" sqref="I10"/>
    </sheetView>
  </sheetViews>
  <sheetFormatPr defaultRowHeight="12.75" x14ac:dyDescent="0.2"/>
  <cols>
    <col min="1" max="1" width="20.5703125" customWidth="1"/>
    <col min="2" max="2" width="13.7109375" customWidth="1"/>
    <col min="3" max="3" width="12.5703125" customWidth="1"/>
    <col min="4" max="4" width="11.85546875" customWidth="1"/>
    <col min="5" max="5" width="11.140625" customWidth="1"/>
    <col min="6" max="6" width="11" customWidth="1"/>
    <col min="7" max="7" width="11.5703125" customWidth="1"/>
    <col min="8" max="8" width="12.42578125" customWidth="1"/>
    <col min="9" max="9" width="11" customWidth="1"/>
    <col min="10" max="10" width="12.140625" customWidth="1"/>
    <col min="11" max="11" width="11.7109375" customWidth="1"/>
    <col min="12" max="12" width="11.85546875" customWidth="1"/>
    <col min="13" max="13" width="11.7109375" customWidth="1"/>
    <col min="14" max="14" width="12.140625" customWidth="1"/>
  </cols>
  <sheetData>
    <row r="1" spans="1:14" ht="67.5" customHeight="1" thickBot="1" x14ac:dyDescent="0.25">
      <c r="A1" s="186" t="s">
        <v>208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</row>
    <row r="2" spans="1:14" ht="116.25" customHeight="1" thickBot="1" x14ac:dyDescent="0.25">
      <c r="A2" s="6"/>
      <c r="B2" s="129" t="s">
        <v>49</v>
      </c>
      <c r="C2" s="129" t="s">
        <v>50</v>
      </c>
      <c r="D2" s="129" t="s">
        <v>51</v>
      </c>
      <c r="E2" s="129" t="s">
        <v>52</v>
      </c>
      <c r="F2" s="129" t="s">
        <v>53</v>
      </c>
      <c r="G2" s="129" t="s">
        <v>54</v>
      </c>
      <c r="H2" s="129" t="s">
        <v>55</v>
      </c>
      <c r="I2" s="129" t="s">
        <v>56</v>
      </c>
      <c r="J2" s="129" t="s">
        <v>70</v>
      </c>
      <c r="K2" s="129" t="s">
        <v>141</v>
      </c>
      <c r="L2" s="129" t="s">
        <v>142</v>
      </c>
      <c r="M2" s="129" t="s">
        <v>57</v>
      </c>
      <c r="N2" s="129" t="s">
        <v>143</v>
      </c>
    </row>
    <row r="3" spans="1:14" x14ac:dyDescent="0.2">
      <c r="A3" s="7" t="s">
        <v>58</v>
      </c>
      <c r="B3" s="8" t="s">
        <v>59</v>
      </c>
      <c r="C3" s="8" t="s">
        <v>59</v>
      </c>
      <c r="D3" s="8" t="s">
        <v>59</v>
      </c>
      <c r="E3" s="8" t="s">
        <v>59</v>
      </c>
      <c r="F3" s="8" t="s">
        <v>59</v>
      </c>
      <c r="G3" s="8" t="s">
        <v>59</v>
      </c>
      <c r="H3" s="8" t="s">
        <v>59</v>
      </c>
      <c r="I3" s="8" t="s">
        <v>59</v>
      </c>
      <c r="J3" s="8" t="s">
        <v>59</v>
      </c>
      <c r="K3" s="8" t="s">
        <v>59</v>
      </c>
      <c r="L3" s="8" t="s">
        <v>59</v>
      </c>
      <c r="M3" s="8" t="s">
        <v>59</v>
      </c>
      <c r="N3" s="8" t="s">
        <v>59</v>
      </c>
    </row>
    <row r="4" spans="1:14" s="33" customFormat="1" ht="24.75" customHeight="1" x14ac:dyDescent="0.2">
      <c r="A4" s="40" t="s">
        <v>63</v>
      </c>
      <c r="B4" s="34"/>
      <c r="C4" s="34">
        <v>1</v>
      </c>
      <c r="D4" s="34"/>
      <c r="E4" s="34"/>
      <c r="F4" s="34"/>
      <c r="G4" s="34"/>
      <c r="H4" s="34">
        <v>2</v>
      </c>
      <c r="I4" s="34"/>
      <c r="J4" s="34"/>
      <c r="K4" s="34"/>
      <c r="L4" s="34"/>
      <c r="M4" s="34"/>
      <c r="N4" s="34"/>
    </row>
    <row r="5" spans="1:14" ht="53.25" customHeight="1" x14ac:dyDescent="0.2">
      <c r="A5" s="17" t="s">
        <v>66</v>
      </c>
      <c r="B5" s="11">
        <v>3</v>
      </c>
      <c r="C5" s="11">
        <v>1</v>
      </c>
      <c r="D5" s="11"/>
      <c r="E5" s="11"/>
      <c r="F5" s="11"/>
      <c r="G5" s="11"/>
      <c r="H5" s="11">
        <v>1</v>
      </c>
      <c r="I5" s="11"/>
      <c r="J5" s="11"/>
      <c r="K5" s="11"/>
      <c r="L5" s="11"/>
      <c r="M5" s="11"/>
      <c r="N5" s="11"/>
    </row>
    <row r="6" spans="1:14" ht="51.75" customHeight="1" thickBot="1" x14ac:dyDescent="0.25">
      <c r="A6" s="18" t="s">
        <v>69</v>
      </c>
      <c r="B6" s="13">
        <v>22</v>
      </c>
      <c r="C6" s="13">
        <v>17</v>
      </c>
      <c r="D6" s="13"/>
      <c r="E6" s="13">
        <v>16</v>
      </c>
      <c r="F6" s="13"/>
      <c r="G6" s="13">
        <v>3</v>
      </c>
      <c r="H6" s="13">
        <v>14</v>
      </c>
      <c r="I6" s="13"/>
      <c r="J6" s="13">
        <v>1</v>
      </c>
      <c r="K6" s="13">
        <v>15</v>
      </c>
      <c r="L6" s="13"/>
      <c r="M6" s="13"/>
      <c r="N6" s="13"/>
    </row>
    <row r="7" spans="1:14" ht="26.25" customHeight="1" x14ac:dyDescent="0.2">
      <c r="A7" s="19" t="s">
        <v>48</v>
      </c>
      <c r="B7" s="9">
        <f>SUM(B4:B6)</f>
        <v>25</v>
      </c>
      <c r="C7" s="9">
        <f>SUM(C4:C6)</f>
        <v>19</v>
      </c>
      <c r="D7" s="9">
        <v>3</v>
      </c>
      <c r="E7" s="9">
        <v>174</v>
      </c>
      <c r="F7" s="9">
        <v>2</v>
      </c>
      <c r="G7" s="9">
        <v>16</v>
      </c>
      <c r="H7" s="9">
        <f>SUM(H4:H6)</f>
        <v>17</v>
      </c>
      <c r="I7" s="9">
        <v>3</v>
      </c>
      <c r="J7" s="9">
        <f>SUM(J4:J6)</f>
        <v>1</v>
      </c>
      <c r="K7" s="9">
        <f>SUM(K4:K6)</f>
        <v>15</v>
      </c>
      <c r="L7" s="9">
        <f>SUM(L4:L6)</f>
        <v>0</v>
      </c>
      <c r="M7" s="9">
        <f>SUM(M4:M6)</f>
        <v>0</v>
      </c>
      <c r="N7" s="9">
        <f>SUM(N4:N6)</f>
        <v>0</v>
      </c>
    </row>
    <row r="9" spans="1:14" ht="13.5" thickBot="1" x14ac:dyDescent="0.25"/>
    <row r="10" spans="1:14" ht="120" customHeight="1" thickBot="1" x14ac:dyDescent="0.25">
      <c r="A10" s="6"/>
      <c r="B10" s="129" t="s">
        <v>132</v>
      </c>
      <c r="C10" s="129" t="s">
        <v>133</v>
      </c>
      <c r="D10" s="129" t="s">
        <v>134</v>
      </c>
      <c r="E10" s="129" t="s">
        <v>144</v>
      </c>
      <c r="F10" s="129" t="s">
        <v>145</v>
      </c>
      <c r="G10" s="129" t="s">
        <v>135</v>
      </c>
      <c r="H10" s="129" t="s">
        <v>136</v>
      </c>
      <c r="I10" s="129" t="s">
        <v>137</v>
      </c>
      <c r="J10" s="129" t="s">
        <v>146</v>
      </c>
      <c r="K10" s="129" t="s">
        <v>138</v>
      </c>
      <c r="L10" s="129" t="s">
        <v>139</v>
      </c>
      <c r="M10" s="129" t="s">
        <v>140</v>
      </c>
      <c r="N10" s="129" t="s">
        <v>147</v>
      </c>
    </row>
    <row r="11" spans="1:14" x14ac:dyDescent="0.2">
      <c r="A11" s="7" t="s">
        <v>58</v>
      </c>
      <c r="B11" s="8" t="s">
        <v>59</v>
      </c>
      <c r="C11" s="8" t="s">
        <v>59</v>
      </c>
      <c r="D11" s="8" t="s">
        <v>59</v>
      </c>
      <c r="E11" s="8" t="s">
        <v>59</v>
      </c>
      <c r="F11" s="8" t="s">
        <v>59</v>
      </c>
      <c r="G11" s="8" t="s">
        <v>59</v>
      </c>
      <c r="H11" s="8" t="s">
        <v>59</v>
      </c>
      <c r="I11" s="8" t="s">
        <v>59</v>
      </c>
      <c r="J11" s="8" t="s">
        <v>59</v>
      </c>
      <c r="K11" s="8" t="s">
        <v>59</v>
      </c>
      <c r="L11" s="8" t="s">
        <v>59</v>
      </c>
      <c r="M11" s="8" t="s">
        <v>59</v>
      </c>
      <c r="N11" s="8" t="s">
        <v>59</v>
      </c>
    </row>
    <row r="12" spans="1:14" ht="25.5" x14ac:dyDescent="0.2">
      <c r="A12" s="17" t="s">
        <v>63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54.75" customHeight="1" x14ac:dyDescent="0.2">
      <c r="A13" s="17" t="s">
        <v>66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ht="51" customHeight="1" thickBot="1" x14ac:dyDescent="0.25">
      <c r="A14" s="18" t="s">
        <v>69</v>
      </c>
      <c r="B14" s="13">
        <v>10</v>
      </c>
      <c r="C14" s="13"/>
      <c r="D14" s="13"/>
      <c r="E14" s="13"/>
      <c r="F14" s="13">
        <v>1</v>
      </c>
      <c r="G14" s="13">
        <v>5</v>
      </c>
      <c r="H14" s="13"/>
      <c r="I14" s="13"/>
      <c r="J14" s="13">
        <v>1</v>
      </c>
      <c r="K14" s="13"/>
      <c r="L14" s="13"/>
      <c r="M14" s="13"/>
      <c r="N14" s="13"/>
    </row>
    <row r="15" spans="1:14" x14ac:dyDescent="0.2">
      <c r="A15" s="19" t="s">
        <v>48</v>
      </c>
      <c r="B15" s="9">
        <f>SUM(B12:B14)</f>
        <v>10</v>
      </c>
      <c r="C15" s="9">
        <f>SUM(C12:C14)</f>
        <v>0</v>
      </c>
      <c r="D15" s="9">
        <f>SUM(D12:D14)</f>
        <v>0</v>
      </c>
      <c r="E15" s="9">
        <f>SUM(E12:E14)</f>
        <v>0</v>
      </c>
      <c r="F15" s="9">
        <f>SUM(F12:F14)</f>
        <v>1</v>
      </c>
      <c r="G15" s="9">
        <f>SUM(G12:G14)</f>
        <v>5</v>
      </c>
      <c r="H15" s="9">
        <f>SUM(H12:H14)</f>
        <v>0</v>
      </c>
      <c r="I15" s="9">
        <f>SUM(I12:I14)</f>
        <v>0</v>
      </c>
      <c r="J15" s="9">
        <f>SUM(J12:J14)</f>
        <v>1</v>
      </c>
      <c r="K15" s="9">
        <f>SUM(K12:K14)</f>
        <v>0</v>
      </c>
      <c r="L15" s="9">
        <f>SUM(L12:L14)</f>
        <v>0</v>
      </c>
      <c r="M15" s="9">
        <f>SUM(M12:M14)</f>
        <v>0</v>
      </c>
      <c r="N15" s="9">
        <f>SUM(N12:N14)</f>
        <v>0</v>
      </c>
    </row>
  </sheetData>
  <sheetProtection password="CC3D" sheet="1" objects="1" scenarios="1"/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Appendix 2.1</vt:lpstr>
      <vt:lpstr>Appendix 2.2</vt:lpstr>
      <vt:lpstr>Appendix 2.3</vt:lpstr>
      <vt:lpstr>Appendix 2.4.</vt:lpstr>
      <vt:lpstr>Appendix 3</vt:lpstr>
      <vt:lpstr>Appendix 6</vt:lpstr>
      <vt:lpstr>Appendix 7</vt:lpstr>
      <vt:lpstr>Excel_BuiltIn__FilterDatabase</vt:lpstr>
      <vt:lpstr>'Appendix 3'!Print_Area</vt:lpstr>
    </vt:vector>
  </TitlesOfParts>
  <Company>Marsh &amp; McLennan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nkalchev</dc:creator>
  <cp:lastModifiedBy>Neli Kalcheva</cp:lastModifiedBy>
  <cp:lastPrinted>2014-06-26T16:43:28Z</cp:lastPrinted>
  <dcterms:created xsi:type="dcterms:W3CDTF">2011-06-16T09:59:13Z</dcterms:created>
  <dcterms:modified xsi:type="dcterms:W3CDTF">2014-06-26T16:46:11Z</dcterms:modified>
</cp:coreProperties>
</file>